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.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2 mank-2023 gn.plan" sheetId="20" state="hidden" r:id="rId9"/>
    <sheet name="Banki qaxvacq" sheetId="21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_FilterDatabase" localSheetId="8" hidden="1">'2 mank-2023 gn.plan'!$A$10:$G$238</definedName>
    <definedName name="_xlnm.Print_Area" localSheetId="8">'2 mank-2023 gn.plan'!$A$1:$G$238</definedName>
    <definedName name="_xlnm.Print_Area" localSheetId="5">Ashkhatavardz!$A$1:$L$21</definedName>
    <definedName name="_xlnm.Print_Area" localSheetId="4">'Deb. ev kred.'!$A$1:$E$67</definedName>
    <definedName name="_xlnm.Print_Area" localSheetId="1">'Dramakan hosqer'!$A$1:$G$92</definedName>
    <definedName name="_xlnm.Print_Area" localSheetId="3">'Dramakani ham.'!$A$1:$F$87</definedName>
    <definedName name="_xlnm.Print_Area" localSheetId="0">'Ekamut-caxs'!$A$1:$E$74</definedName>
    <definedName name="_xlnm.Print_Area" localSheetId="2">'Ekamutneri ham.'!$A$1:$F$70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9" l="1"/>
  <c r="L30" i="19"/>
  <c r="G29" i="19"/>
  <c r="F17" i="19"/>
  <c r="C10" i="11"/>
  <c r="H11" i="7" l="1"/>
  <c r="K241" i="20" l="1"/>
  <c r="F237" i="20"/>
  <c r="F236" i="20"/>
  <c r="F235" i="20"/>
  <c r="F234" i="20"/>
  <c r="F233" i="20"/>
  <c r="F232" i="20"/>
  <c r="F231" i="20"/>
  <c r="F230" i="20"/>
  <c r="F229" i="20"/>
  <c r="F228" i="20"/>
  <c r="F227" i="20"/>
  <c r="F226" i="20"/>
  <c r="F225" i="20"/>
  <c r="F224" i="20"/>
  <c r="F223" i="20"/>
  <c r="F222" i="20"/>
  <c r="F221" i="20"/>
  <c r="F220" i="20"/>
  <c r="F219" i="20"/>
  <c r="F218" i="20"/>
  <c r="F216" i="20"/>
  <c r="F215" i="20"/>
  <c r="F214" i="20"/>
  <c r="F213" i="20"/>
  <c r="F212" i="20"/>
  <c r="F211" i="20"/>
  <c r="F210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 s="1"/>
  <c r="F193" i="20"/>
  <c r="F192" i="20"/>
  <c r="F191" i="20"/>
  <c r="F190" i="20"/>
  <c r="F189" i="20"/>
  <c r="F188" i="20"/>
  <c r="F187" i="20"/>
  <c r="F186" i="20"/>
  <c r="F185" i="20"/>
  <c r="F184" i="20"/>
  <c r="F183" i="20"/>
  <c r="F181" i="20" s="1"/>
  <c r="F182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6" i="20" s="1"/>
  <c r="F158" i="20"/>
  <c r="F157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 s="1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 s="1"/>
  <c r="F217" i="20" l="1"/>
  <c r="F238" i="20" s="1"/>
  <c r="F12" i="20"/>
  <c r="E17" i="9" l="1"/>
  <c r="E18" i="9"/>
  <c r="E19" i="9"/>
  <c r="E20" i="9"/>
  <c r="C62" i="7"/>
  <c r="E57" i="10"/>
  <c r="E58" i="10"/>
  <c r="E57" i="9"/>
  <c r="E58" i="9"/>
  <c r="K74" i="7"/>
  <c r="L74" i="7"/>
  <c r="M74" i="7"/>
  <c r="K75" i="7"/>
  <c r="L75" i="7"/>
  <c r="M75" i="7"/>
  <c r="C7" i="9"/>
  <c r="C8" i="10"/>
  <c r="F65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5" i="10" l="1"/>
  <c r="A26" i="10" s="1"/>
  <c r="A27" i="10" s="1"/>
  <c r="A28" i="10" s="1"/>
  <c r="A29" i="10" s="1"/>
  <c r="A30" i="10" s="1"/>
  <c r="A31" i="10" s="1"/>
  <c r="A35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3" i="10" s="1"/>
  <c r="A54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A9" i="10"/>
  <c r="A10" i="10" s="1"/>
  <c r="A11" i="10" s="1"/>
  <c r="A12" i="10" s="1"/>
  <c r="A13" i="10" s="1"/>
  <c r="A14" i="10" s="1"/>
  <c r="A16" i="10" s="1"/>
  <c r="A19" i="10" s="1"/>
  <c r="B14" i="10"/>
  <c r="A26" i="9"/>
  <c r="A27" i="9" s="1"/>
  <c r="A28" i="9" s="1"/>
  <c r="A29" i="9" s="1"/>
  <c r="A30" i="9" s="1"/>
  <c r="A31" i="9" s="1"/>
  <c r="A32" i="9" s="1"/>
  <c r="A36" i="9" s="1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4" i="9" s="1"/>
  <c r="A55" i="9" s="1"/>
  <c r="A62" i="9" s="1"/>
  <c r="A63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26" i="9"/>
  <c r="B24" i="9"/>
  <c r="B23" i="9"/>
  <c r="A8" i="9"/>
  <c r="A9" i="9" s="1"/>
  <c r="A10" i="9" s="1"/>
  <c r="A11" i="9" s="1"/>
  <c r="A12" i="9" s="1"/>
  <c r="A16" i="9" s="1"/>
  <c r="A17" i="9" s="1"/>
  <c r="A21" i="9" s="1"/>
  <c r="B8" i="9"/>
  <c r="B9" i="9"/>
  <c r="B10" i="9"/>
  <c r="B11" i="9"/>
  <c r="B12" i="9"/>
  <c r="B13" i="9"/>
  <c r="B14" i="9"/>
  <c r="B15" i="9"/>
  <c r="B16" i="9"/>
  <c r="B17" i="9"/>
  <c r="B21" i="9"/>
  <c r="B7" i="9"/>
  <c r="B40" i="7"/>
  <c r="B36" i="10" s="1"/>
  <c r="B41" i="7"/>
  <c r="B37" i="10" s="1"/>
  <c r="B42" i="7"/>
  <c r="B38" i="10" s="1"/>
  <c r="B43" i="7"/>
  <c r="B39" i="10" s="1"/>
  <c r="B44" i="7"/>
  <c r="B40" i="10" s="1"/>
  <c r="B45" i="7"/>
  <c r="B41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6" i="10" s="1"/>
  <c r="B61" i="7"/>
  <c r="B59" i="10" s="1"/>
  <c r="B39" i="7"/>
  <c r="B35" i="10" s="1"/>
  <c r="B37" i="7"/>
  <c r="B33" i="10" s="1"/>
  <c r="B38" i="7"/>
  <c r="B34" i="10" s="1"/>
  <c r="B36" i="7"/>
  <c r="B32" i="10" s="1"/>
  <c r="B30" i="7"/>
  <c r="B26" i="10" s="1"/>
  <c r="B31" i="7"/>
  <c r="B27" i="10" s="1"/>
  <c r="B32" i="7"/>
  <c r="B28" i="10" s="1"/>
  <c r="B33" i="7"/>
  <c r="B29" i="10" s="1"/>
  <c r="B34" i="7"/>
  <c r="B30" i="10" s="1"/>
  <c r="B35" i="7"/>
  <c r="B31" i="10" s="1"/>
  <c r="B29" i="7"/>
  <c r="B25" i="10" s="1"/>
  <c r="B28" i="7"/>
  <c r="B27" i="7"/>
  <c r="B23" i="10" s="1"/>
  <c r="B26" i="7"/>
  <c r="B22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67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9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I9" i="12" l="1"/>
  <c r="F15" i="7" l="1"/>
  <c r="B24" i="10" l="1"/>
  <c r="B25" i="9" l="1"/>
  <c r="K22" i="7" l="1"/>
  <c r="L19" i="12"/>
  <c r="D27" i="19" l="1"/>
  <c r="J9" i="12"/>
  <c r="I7" i="12"/>
  <c r="J7" i="12" s="1"/>
  <c r="F80" i="7"/>
  <c r="F76" i="7"/>
  <c r="F69" i="7"/>
  <c r="F62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6" i="7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1" i="7"/>
  <c r="K61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D69" i="7"/>
  <c r="E69" i="7"/>
  <c r="D62" i="7"/>
  <c r="E62" i="7"/>
  <c r="C35" i="7"/>
  <c r="D35" i="7"/>
  <c r="C13" i="7"/>
  <c r="D13" i="7"/>
  <c r="E13" i="7"/>
  <c r="K69" i="7" l="1"/>
  <c r="C68" i="7"/>
  <c r="K80" i="7"/>
  <c r="K35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L35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5" i="10"/>
  <c r="D83" i="10"/>
  <c r="B80" i="10"/>
  <c r="B79" i="10"/>
  <c r="D68" i="9"/>
  <c r="D66" i="9"/>
  <c r="E87" i="7"/>
  <c r="E85" i="7"/>
  <c r="K85" i="7" s="1"/>
  <c r="D54" i="18" l="1"/>
  <c r="D59" i="18" s="1"/>
  <c r="F66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9" i="9" l="1"/>
  <c r="D56" i="9"/>
  <c r="D55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1" i="7"/>
  <c r="M17" i="7" l="1"/>
  <c r="D59" i="10"/>
  <c r="M61" i="7"/>
  <c r="D49" i="10"/>
  <c r="M53" i="7"/>
  <c r="D56" i="10"/>
  <c r="M59" i="7"/>
  <c r="D19" i="15"/>
  <c r="C19" i="15"/>
  <c r="D15" i="15"/>
  <c r="C15" i="15"/>
  <c r="D11" i="15"/>
  <c r="C11" i="15"/>
  <c r="C7" i="15"/>
  <c r="C23" i="15" l="1"/>
  <c r="D21" i="9"/>
  <c r="E21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6" i="7" l="1"/>
  <c r="C66" i="7"/>
  <c r="C25" i="7" s="1"/>
  <c r="C24" i="7" s="1"/>
  <c r="D66" i="7"/>
  <c r="D60" i="9"/>
  <c r="D61" i="9"/>
  <c r="D62" i="9"/>
  <c r="D63" i="9"/>
  <c r="D54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5" i="9"/>
  <c r="D16" i="9"/>
  <c r="D8" i="9"/>
  <c r="D10" i="9"/>
  <c r="D11" i="9"/>
  <c r="D12" i="9"/>
  <c r="E25" i="7" l="1"/>
  <c r="E24" i="7" s="1"/>
  <c r="L66" i="7"/>
  <c r="M66" i="7"/>
  <c r="D25" i="7"/>
  <c r="K25" i="7" s="1"/>
  <c r="K66" i="7"/>
  <c r="D24" i="7" l="1"/>
  <c r="L24" i="7" s="1"/>
  <c r="L25" i="7"/>
  <c r="D14" i="9"/>
  <c r="D30" i="18"/>
  <c r="D8" i="18"/>
  <c r="K24" i="7" l="1"/>
  <c r="D34" i="18"/>
  <c r="H19" i="12"/>
  <c r="D19" i="12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2" i="10"/>
  <c r="D9" i="10"/>
  <c r="D11" i="10"/>
  <c r="D12" i="10"/>
  <c r="D13" i="10"/>
  <c r="D14" i="10"/>
  <c r="D15" i="10"/>
  <c r="D16" i="10"/>
  <c r="D19" i="10"/>
  <c r="E59" i="9"/>
  <c r="E56" i="9"/>
  <c r="G19" i="12"/>
  <c r="I19" i="12"/>
  <c r="J19" i="12"/>
  <c r="J27" i="12" l="1"/>
  <c r="D67" i="10"/>
  <c r="C67" i="10"/>
  <c r="D78" i="10"/>
  <c r="J28" i="12" l="1"/>
  <c r="D31" i="19" s="1"/>
  <c r="F31" i="19" s="1"/>
  <c r="C74" i="10"/>
  <c r="C66" i="10" s="1"/>
  <c r="D74" i="10"/>
  <c r="D66" i="10" s="1"/>
  <c r="E75" i="10"/>
  <c r="D10" i="10" l="1"/>
  <c r="E74" i="10"/>
  <c r="D9" i="9" l="1"/>
  <c r="F31" i="7"/>
  <c r="D28" i="9"/>
  <c r="H31" i="7" l="1"/>
  <c r="M31" i="7"/>
  <c r="F49" i="7"/>
  <c r="D46" i="9"/>
  <c r="F30" i="7"/>
  <c r="D27" i="10"/>
  <c r="D27" i="9"/>
  <c r="N19" i="12"/>
  <c r="N27" i="12" s="1"/>
  <c r="E59" i="10"/>
  <c r="E56" i="10"/>
  <c r="E61" i="10"/>
  <c r="D7" i="15"/>
  <c r="D23" i="15" s="1"/>
  <c r="N28" i="12" l="1"/>
  <c r="D32" i="19" s="1"/>
  <c r="H30" i="7"/>
  <c r="M30" i="7"/>
  <c r="D45" i="10"/>
  <c r="M49" i="7"/>
  <c r="D26" i="10"/>
  <c r="D17" i="9"/>
  <c r="E80" i="10"/>
  <c r="E79" i="10"/>
  <c r="E73" i="10"/>
  <c r="E72" i="10"/>
  <c r="F32" i="19" l="1"/>
  <c r="F32" i="7"/>
  <c r="D29" i="9"/>
  <c r="H32" i="7" l="1"/>
  <c r="M32" i="7"/>
  <c r="D28" i="10"/>
  <c r="E69" i="10"/>
  <c r="E27" i="10" l="1"/>
  <c r="D60" i="10"/>
  <c r="C60" i="10"/>
  <c r="E28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62" i="10"/>
  <c r="E63" i="10"/>
  <c r="E64" i="10"/>
  <c r="E65" i="10"/>
  <c r="E68" i="10"/>
  <c r="E24" i="10"/>
  <c r="E26" i="10"/>
  <c r="C21" i="10" l="1"/>
  <c r="E60" i="10"/>
  <c r="E31" i="10"/>
  <c r="E67" i="10"/>
  <c r="C32" i="9"/>
  <c r="C22" i="9" s="1"/>
  <c r="E63" i="9"/>
  <c r="E62" i="9"/>
  <c r="E61" i="9"/>
  <c r="E60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K19" i="12" l="1"/>
  <c r="E19" i="12"/>
  <c r="C19" i="12"/>
  <c r="C13" i="9" l="1"/>
  <c r="C6" i="9" s="1"/>
  <c r="E8" i="9"/>
  <c r="C78" i="10" l="1"/>
  <c r="C20" i="10" s="1"/>
  <c r="E77" i="10"/>
  <c r="E71" i="10"/>
  <c r="E70" i="10"/>
  <c r="E23" i="10"/>
  <c r="E22" i="10"/>
  <c r="E19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4" i="9"/>
  <c r="E66" i="10" l="1"/>
  <c r="E76" i="10"/>
  <c r="E78" i="10"/>
  <c r="E13" i="9"/>
  <c r="C81" i="10" l="1"/>
  <c r="D6" i="10" s="1"/>
  <c r="F12" i="7" s="1"/>
  <c r="E12" i="7" l="1"/>
  <c r="M12" i="7" s="1"/>
  <c r="D12" i="7"/>
  <c r="C12" i="7"/>
  <c r="C83" i="7" s="1"/>
  <c r="K12" i="7" l="1"/>
  <c r="D83" i="7"/>
  <c r="K83" i="7" s="1"/>
  <c r="L12" i="7"/>
  <c r="E83" i="7"/>
  <c r="E6" i="10"/>
  <c r="C62" i="18"/>
  <c r="M14" i="7"/>
  <c r="M13" i="7"/>
  <c r="D7" i="9"/>
  <c r="D8" i="10"/>
  <c r="D7" i="10" s="1"/>
  <c r="L83" i="7" l="1"/>
  <c r="E8" i="10"/>
  <c r="E7" i="10"/>
  <c r="E7" i="9"/>
  <c r="D6" i="9"/>
  <c r="D23" i="19"/>
  <c r="F29" i="7" l="1"/>
  <c r="M29" i="7" s="1"/>
  <c r="D66" i="19"/>
  <c r="F66" i="19" s="1"/>
  <c r="D26" i="9"/>
  <c r="E6" i="9"/>
  <c r="D22" i="9" l="1"/>
  <c r="E26" i="9"/>
  <c r="F25" i="7"/>
  <c r="D25" i="10"/>
  <c r="E25" i="10" l="1"/>
  <c r="D21" i="10"/>
  <c r="F24" i="7"/>
  <c r="M25" i="7"/>
  <c r="E22" i="9"/>
  <c r="D64" i="9"/>
  <c r="E64" i="9" s="1"/>
  <c r="E21" i="10" l="1"/>
  <c r="D20" i="10"/>
  <c r="F83" i="7"/>
  <c r="M83" i="7" s="1"/>
  <c r="M24" i="7"/>
  <c r="E20" i="10" l="1"/>
  <c r="D81" i="10"/>
  <c r="E81" i="10" s="1"/>
</calcChain>
</file>

<file path=xl/sharedStrings.xml><?xml version="1.0" encoding="utf-8"?>
<sst xmlns="http://schemas.openxmlformats.org/spreadsheetml/2006/main" count="1362" uniqueCount="688">
  <si>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</si>
  <si>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</si>
  <si>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</si>
  <si>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</si>
  <si>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</si>
  <si>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</si>
  <si>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</si>
  <si>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</si>
  <si>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</si>
  <si>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</si>
  <si>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</si>
  <si>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</si>
  <si>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</si>
  <si>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</si>
  <si>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</si>
  <si>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</si>
  <si>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</si>
  <si>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</si>
  <si>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</si>
  <si>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</si>
  <si>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</si>
  <si>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</si>
  <si>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</si>
  <si>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</si>
  <si>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</si>
  <si>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</si>
  <si>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</si>
  <si>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</si>
  <si>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</si>
  <si>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</si>
  <si>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</si>
  <si>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</si>
  <si>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</si>
  <si>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</si>
  <si>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</si>
  <si>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</si>
  <si>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</si>
  <si>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</si>
  <si>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</si>
  <si>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</si>
  <si>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</si>
  <si>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</si>
  <si>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</si>
  <si>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</si>
  <si>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</si>
  <si>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</si>
  <si>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</si>
  <si>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</si>
  <si>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</si>
  <si>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</si>
  <si>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</si>
  <si>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</si>
  <si>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</si>
  <si>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</si>
  <si>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</si>
  <si>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</si>
  <si>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</si>
  <si>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</si>
  <si>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</si>
  <si>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</si>
  <si>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</si>
  <si>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</si>
  <si>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</si>
  <si>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</si>
  <si>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</si>
  <si>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</si>
  <si>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</si>
  <si>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</si>
  <si>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</si>
  <si>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</si>
  <si>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</si>
  <si>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</si>
  <si>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</si>
  <si>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</si>
  <si>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</si>
  <si>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</si>
  <si>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</si>
  <si>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</si>
  <si>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</si>
  <si>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</si>
  <si>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</si>
  <si>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</si>
  <si>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</si>
  <si>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</si>
  <si>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</si>
  <si>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</si>
  <si>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</si>
  <si>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</si>
  <si>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</si>
  <si>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</si>
  <si>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</si>
  <si>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</si>
  <si>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</si>
  <si>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</si>
  <si>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</si>
  <si>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</si>
  <si>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</si>
  <si>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</si>
  <si>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</si>
  <si>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</si>
  <si>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</si>
  <si>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</si>
  <si>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</si>
  <si>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</si>
  <si>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</si>
  <si>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</si>
  <si>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</si>
  <si>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</si>
  <si>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</si>
  <si>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</si>
  <si>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</si>
  <si>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</si>
  <si>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</si>
  <si>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</si>
  <si>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</si>
  <si>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</si>
  <si>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</si>
  <si>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</si>
  <si>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</si>
  <si>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</si>
  <si>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</si>
  <si>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</si>
  <si>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</si>
  <si>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</si>
  <si>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</si>
  <si>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</si>
  <si>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</si>
  <si>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</si>
  <si>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</si>
  <si>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</si>
  <si>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</si>
  <si>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</si>
  <si>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</si>
  <si>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</si>
  <si>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</si>
  <si>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</si>
  <si>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</si>
  <si>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</si>
  <si>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</si>
  <si>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</si>
  <si>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</si>
  <si>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</si>
  <si>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</si>
  <si>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</si>
  <si>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</si>
  <si>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</si>
  <si>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</si>
  <si>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</si>
  <si>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</si>
  <si>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</si>
  <si>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</si>
  <si>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</si>
  <si>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</si>
  <si>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</si>
  <si>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</si>
  <si>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</si>
  <si>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</si>
  <si>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</si>
  <si>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</si>
  <si>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</si>
  <si>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</si>
  <si>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</si>
  <si>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</si>
  <si>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</si>
  <si>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</si>
  <si>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</si>
  <si>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</si>
  <si>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</si>
  <si>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</si>
  <si>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</si>
  <si>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</si>
  <si>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</si>
  <si>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</si>
  <si>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</si>
  <si>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</si>
  <si>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</si>
  <si>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</si>
  <si>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</si>
  <si>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</si>
  <si>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</si>
  <si>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</si>
  <si>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</si>
  <si>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</si>
  <si>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</si>
  <si>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</si>
  <si>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</si>
  <si>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</si>
  <si>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</si>
  <si>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</si>
  <si>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</si>
  <si>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</si>
  <si>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</si>
  <si>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</si>
  <si>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</si>
  <si>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</si>
  <si>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</si>
  <si>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</si>
  <si>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</si>
  <si>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</si>
  <si>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</si>
  <si>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</si>
  <si>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</si>
  <si>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</si>
  <si>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</si>
  <si>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</si>
  <si>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</si>
  <si>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</si>
  <si>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</si>
  <si>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</si>
  <si>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</si>
  <si>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</si>
  <si>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</si>
  <si>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</si>
  <si>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</si>
  <si>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</si>
  <si>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</si>
  <si>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</si>
  <si>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</si>
  <si>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</si>
  <si>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</si>
  <si>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</si>
  <si>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</si>
  <si>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</si>
  <si>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</si>
  <si>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</si>
  <si>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</si>
  <si>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</si>
  <si>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</si>
  <si>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</si>
  <si>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</si>
  <si>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</si>
  <si>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</si>
  <si>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</si>
  <si>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</si>
  <si>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</si>
  <si>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</si>
  <si>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</si>
  <si>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</si>
  <si>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</si>
  <si>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</si>
  <si>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</si>
  <si>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</si>
  <si>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</si>
  <si>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</si>
  <si>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</si>
  <si>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</si>
  <si>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</si>
  <si>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</si>
  <si>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</si>
  <si>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</si>
  <si>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</si>
  <si>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</si>
  <si>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</si>
  <si>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</si>
  <si>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</si>
  <si>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</si>
  <si>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</si>
  <si>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</si>
  <si>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ՏՆՕՐԵՆԻ Ժ/Պ՝</t>
  </si>
  <si>
    <t>Զարուհի Արզումանյան</t>
  </si>
  <si>
    <t>Անահիտ Խաչատրյան</t>
  </si>
  <si>
    <t>Կրակմարիչների վերալիցքավորման գծով</t>
  </si>
  <si>
    <t>Արխիվացման ծառայության գծով</t>
  </si>
  <si>
    <t>Այլ ներհոսքերի գծով</t>
  </si>
  <si>
    <t>վերապատրաստման գծով</t>
  </si>
  <si>
    <t>Գույքագրման և վերագնահատման գծով</t>
  </si>
  <si>
    <t>Այլ եկամուտ</t>
  </si>
  <si>
    <t>Գումարի փոխհատուցման գծով,այդ թվում՝</t>
  </si>
  <si>
    <t>Դաշնամուրի լարման ծառայության գծով</t>
  </si>
  <si>
    <t>տեխեկանք   կոմունալ վճարների վերաբերյալ</t>
  </si>
  <si>
    <t>հաշվ կատարված է եր․մեկ երեխա*550</t>
  </si>
  <si>
    <t>հիմք աշխ․հաշվարկի տեխեկանք</t>
  </si>
  <si>
    <t>համաձայն կնքված պայմանագրի</t>
  </si>
  <si>
    <t>հաշվի է առնվել առաջացած պահանջը</t>
  </si>
  <si>
    <t>դաստիարակի թափուր տեղի համար</t>
  </si>
  <si>
    <t>ջեռուցման կաթսա</t>
  </si>
  <si>
    <t>Մարմնամարզական պատ, ներքնակ</t>
  </si>
  <si>
    <t>պահարան,անվտանգության տեսախցիկ,գրասեղան</t>
  </si>
  <si>
    <t>միջինը 20երեխա*5հազ․դրամ*11ամիս</t>
  </si>
  <si>
    <t>աշխատավարձը հաշվարվել է եկամուտի 70%</t>
  </si>
  <si>
    <t>տնօրենի,հաշվապահի էլ․ստորագրության համար</t>
  </si>
  <si>
    <t>Հաստատում եմ  տնօրենի ժ/պ                                     Զ.Արզումանյան</t>
  </si>
  <si>
    <t>Պտվիրատու ԵՐԵՎԱՆԻ Հ.2 ՄՍՈՒՐ— ՄԱՆԿԱՊԱՐՏԵԶ Հ Ո Ա Կ</t>
  </si>
  <si>
    <t>Ծրագիրը- նախադտրոցական կրթություն</t>
  </si>
  <si>
    <t>Անվանումը-Պետական միջոցների հաշվին կատարվելիք 2023թ. գնումների պլան</t>
  </si>
  <si>
    <t>Բաժին-09,խումբ-01,Դաս-01,ծրագիր-01</t>
  </si>
  <si>
    <t>Գնման Առարկայի</t>
  </si>
  <si>
    <t>Միջանցիկ կոդը ըստ CPV դասակարգման</t>
  </si>
  <si>
    <t>Անվանումը</t>
  </si>
  <si>
    <t>Գնման ձևը (ընթացակարգը)</t>
  </si>
  <si>
    <t>Չափման միավորը</t>
  </si>
  <si>
    <t>Միավորի գինը
(ՀՀ դրամ)</t>
  </si>
  <si>
    <t>Ընդամենը ծախսերը
(ՀՀ դրամ)</t>
  </si>
  <si>
    <t>Քանակը</t>
  </si>
  <si>
    <t>Ապրանքներ</t>
  </si>
  <si>
    <t>Սննդամթերք</t>
  </si>
  <si>
    <t>15872400</t>
  </si>
  <si>
    <t>Աղ</t>
  </si>
  <si>
    <t>ԷԱՃ</t>
  </si>
  <si>
    <t>կգ</t>
  </si>
  <si>
    <t>15612180</t>
  </si>
  <si>
    <t>Ալյուր</t>
  </si>
  <si>
    <t>ԳՀԱ</t>
  </si>
  <si>
    <t>03222133</t>
  </si>
  <si>
    <t>Բալ</t>
  </si>
  <si>
    <t>15321000</t>
  </si>
  <si>
    <t>Մրգահյութ խնձորի</t>
  </si>
  <si>
    <t>լ</t>
  </si>
  <si>
    <t>Մրգահյութ դեղձի</t>
  </si>
  <si>
    <t>Մրգահյութ մասուրի</t>
  </si>
  <si>
    <t>15411150</t>
  </si>
  <si>
    <t>Բուսական յուղ /ձեթ/</t>
  </si>
  <si>
    <t>ՄԱ</t>
  </si>
  <si>
    <t>03211300</t>
  </si>
  <si>
    <t>Բրինձ</t>
  </si>
  <si>
    <t>03221100</t>
  </si>
  <si>
    <t>Բազուկ /հունիսի 1-ից հունվարի 1-ը/</t>
  </si>
  <si>
    <t>ՀԲՄ</t>
  </si>
  <si>
    <t>Բազուկ /հունվարի 1-ից հունիսի 1-ը/</t>
  </si>
  <si>
    <t>15618000</t>
  </si>
  <si>
    <t>Բլղուր</t>
  </si>
  <si>
    <t>03221110</t>
  </si>
  <si>
    <t>Գազար /հունիսի 1-ից հունվարի 1-ը/</t>
  </si>
  <si>
    <t>Գազար /հունվարի 1-ից հունիսի 1-ը/</t>
  </si>
  <si>
    <t>03211400</t>
  </si>
  <si>
    <t>Գարեձավար</t>
  </si>
  <si>
    <t>03221122</t>
  </si>
  <si>
    <t>Դդմիկ/մայիսի15-ից հոկտեմբերի 15-ը /</t>
  </si>
  <si>
    <t>03222132</t>
  </si>
  <si>
    <t>Դեղձ/օգոստոսի 15-ից նոյեմբերի1-ը/</t>
  </si>
  <si>
    <t>15863200</t>
  </si>
  <si>
    <t>Թեյ</t>
  </si>
  <si>
    <t>03221116</t>
  </si>
  <si>
    <t>Լոբի/հուլիսի1 -ից հոկտեմբերի 1-ը/</t>
  </si>
  <si>
    <t>15331151</t>
  </si>
  <si>
    <t>Լոբի հատիկավոր</t>
  </si>
  <si>
    <t>03221121</t>
  </si>
  <si>
    <t>Լոլիկ/հուլիսի1 -ից հոկտեմբերի 30-ը/</t>
  </si>
  <si>
    <t>03222128</t>
  </si>
  <si>
    <t>Խնձոր</t>
  </si>
  <si>
    <t>Խնձոր /հունիս-օգոստոս/</t>
  </si>
  <si>
    <t>15511600</t>
  </si>
  <si>
    <t>Խտացրած կաթ</t>
  </si>
  <si>
    <t>03222131</t>
  </si>
  <si>
    <t>Ծիրան//հունիսի 1-ից օգոստոսի1 -ը/</t>
  </si>
  <si>
    <t>15841100</t>
  </si>
  <si>
    <t>Կակաո</t>
  </si>
  <si>
    <t>Կանաչի /հունվարի 1-ից հունիսի 1-ը/</t>
  </si>
  <si>
    <t>Կանաչի  /հունիսի 1-ից հունվարի 1-ը/</t>
  </si>
  <si>
    <t>15311100</t>
  </si>
  <si>
    <t>Կարտոֆիլ /հունիսի 1-ից հունվարի 1-ը/</t>
  </si>
  <si>
    <t>Կարտոֆիլ /հունվարի 1-ից հունիսի 1-ը/</t>
  </si>
  <si>
    <t>03221450</t>
  </si>
  <si>
    <t>Կաղամբ /հունիսի 1-ից հունվարի 1-ը/</t>
  </si>
  <si>
    <t>Կաղամբ /հունվարի 1-ից հունիսի 1-ը/</t>
  </si>
  <si>
    <t>03222118</t>
  </si>
  <si>
    <t>Կիտրոն</t>
  </si>
  <si>
    <t>Հնդկաձավար</t>
  </si>
  <si>
    <t>15851100</t>
  </si>
  <si>
    <t>Մակարոնեղեն</t>
  </si>
  <si>
    <t>15831000</t>
  </si>
  <si>
    <t>Շաքարավազ</t>
  </si>
  <si>
    <t>Ոլոռ /պահածո/</t>
  </si>
  <si>
    <t>03221117</t>
  </si>
  <si>
    <t>Ոլոռ</t>
  </si>
  <si>
    <t>15331153</t>
  </si>
  <si>
    <t>Ոսպ</t>
  </si>
  <si>
    <t>03222113</t>
  </si>
  <si>
    <t xml:space="preserve">Չամիչ </t>
  </si>
  <si>
    <t>15332410</t>
  </si>
  <si>
    <t>Չոր միրգ առանց կորիզի</t>
  </si>
  <si>
    <t>15821500</t>
  </si>
  <si>
    <t>Քաղցրաբլիթ
 /պրյանիկ/</t>
  </si>
  <si>
    <t>15332290</t>
  </si>
  <si>
    <t>Ջեմ</t>
  </si>
  <si>
    <t>15331165</t>
  </si>
  <si>
    <t>Սխտոր</t>
  </si>
  <si>
    <t>Սմբուկ</t>
  </si>
  <si>
    <t>Սոխ</t>
  </si>
  <si>
    <t>Սպիտակաձավար</t>
  </si>
  <si>
    <t>03222134</t>
  </si>
  <si>
    <t>Սալոր</t>
  </si>
  <si>
    <t xml:space="preserve">Սոդա </t>
  </si>
  <si>
    <t xml:space="preserve">Վանիլին </t>
  </si>
  <si>
    <t>Վաֆլի</t>
  </si>
  <si>
    <t>03221124</t>
  </si>
  <si>
    <t>Վարունգ</t>
  </si>
  <si>
    <t>03222129</t>
  </si>
  <si>
    <t>Տանձ</t>
  </si>
  <si>
    <t>Տաքդեղ /պղպեղ/</t>
  </si>
  <si>
    <t>Տոմատի մածուկ</t>
  </si>
  <si>
    <t>15871100</t>
  </si>
  <si>
    <t>Քացախաթթու</t>
  </si>
  <si>
    <t>15617000</t>
  </si>
  <si>
    <t>Ցորենաձավար</t>
  </si>
  <si>
    <t>03222100</t>
  </si>
  <si>
    <t>Բանան</t>
  </si>
  <si>
    <t>03222121</t>
  </si>
  <si>
    <t>Մանդարին</t>
  </si>
  <si>
    <t>O3222119</t>
  </si>
  <si>
    <t>Նարինջ</t>
  </si>
  <si>
    <t>33691213</t>
  </si>
  <si>
    <t xml:space="preserve">«Նարինե» </t>
  </si>
  <si>
    <t>հատ</t>
  </si>
  <si>
    <t>Թխվածքաբլիթ</t>
  </si>
  <si>
    <t>15512000</t>
  </si>
  <si>
    <t xml:space="preserve">Թթվասեր </t>
  </si>
  <si>
    <t>15531100</t>
  </si>
  <si>
    <t xml:space="preserve">Կարագ </t>
  </si>
  <si>
    <t>15542100</t>
  </si>
  <si>
    <t>Կաթնաշոռ</t>
  </si>
  <si>
    <t>15511200</t>
  </si>
  <si>
    <t>Կաթ</t>
  </si>
  <si>
    <t>15811100</t>
  </si>
  <si>
    <t>Հաց</t>
  </si>
  <si>
    <t>15112180</t>
  </si>
  <si>
    <t>Թռչնամիս /Հավի բուդ/</t>
  </si>
  <si>
    <t>Թռչնամիս /Հավի կրծքամիս/</t>
  </si>
  <si>
    <t>03142520</t>
  </si>
  <si>
    <t>Հավի ձու</t>
  </si>
  <si>
    <t>Մածուն</t>
  </si>
  <si>
    <t>Պանիր /Լոռի/</t>
  </si>
  <si>
    <t>15540000</t>
  </si>
  <si>
    <t>Պանրիկ</t>
  </si>
  <si>
    <t xml:space="preserve">Տավարի միս </t>
  </si>
  <si>
    <t>Կեքս</t>
  </si>
  <si>
    <t>Հազար/մարոլ/ /հունիսի 1-ից հունվարի 1-ը/</t>
  </si>
  <si>
    <t>Գրասենյակային ապրանքներ</t>
  </si>
  <si>
    <t>Գրասենյակային գիրք</t>
  </si>
  <si>
    <t>750</t>
  </si>
  <si>
    <t>3</t>
  </si>
  <si>
    <t>Գրիչ գնդիկավոր</t>
  </si>
  <si>
    <t>120</t>
  </si>
  <si>
    <t>30197230</t>
  </si>
  <si>
    <t xml:space="preserve">Թղթապանակ </t>
  </si>
  <si>
    <t>190</t>
  </si>
  <si>
    <t>30197231</t>
  </si>
  <si>
    <t xml:space="preserve">Թղթապանակ ֆայլերով </t>
  </si>
  <si>
    <t>950</t>
  </si>
  <si>
    <t>2</t>
  </si>
  <si>
    <t>30197234</t>
  </si>
  <si>
    <t>Թղթապանակ կոշտ կազմով/ռեգիստր/</t>
  </si>
  <si>
    <t>900</t>
  </si>
  <si>
    <t>5</t>
  </si>
  <si>
    <t>30199420</t>
  </si>
  <si>
    <t>Նշումի թուղթ</t>
  </si>
  <si>
    <t>200</t>
  </si>
  <si>
    <t>6</t>
  </si>
  <si>
    <t>Թուղթ A4 ֆորմատի</t>
  </si>
  <si>
    <t>տուփ</t>
  </si>
  <si>
    <t>Թուղթ գունավոր, A4 ձևաչափի</t>
  </si>
  <si>
    <t>15</t>
  </si>
  <si>
    <t>100</t>
  </si>
  <si>
    <t>Գունավոր ստվարաթուղթ</t>
  </si>
  <si>
    <t>20</t>
  </si>
  <si>
    <t>30192100</t>
  </si>
  <si>
    <t>Ռետին</t>
  </si>
  <si>
    <t>30192130</t>
  </si>
  <si>
    <t xml:space="preserve">Մատիտ </t>
  </si>
  <si>
    <t>30192900</t>
  </si>
  <si>
    <t>ՈՒղղիչ միջոցներ</t>
  </si>
  <si>
    <t>350</t>
  </si>
  <si>
    <t xml:space="preserve">Սկոչ </t>
  </si>
  <si>
    <t>1</t>
  </si>
  <si>
    <t>30192133</t>
  </si>
  <si>
    <t>Սրիչներ</t>
  </si>
  <si>
    <t>Ժապավեն երկկողմանի ինքնակպչուն</t>
  </si>
  <si>
    <t>400</t>
  </si>
  <si>
    <t>Ֆայլ</t>
  </si>
  <si>
    <t>1500</t>
  </si>
  <si>
    <t>30197111</t>
  </si>
  <si>
    <t>Կարիչի մետաղալարե կապեր, փոքր</t>
  </si>
  <si>
    <t>30197112</t>
  </si>
  <si>
    <t>Կարիչի մետաղալարե կապեր, միջին</t>
  </si>
  <si>
    <t>Մատյան հաճախումների հաշվառման  54 էջ</t>
  </si>
  <si>
    <t>800</t>
  </si>
  <si>
    <t>10</t>
  </si>
  <si>
    <t>Մատյան հաճախումների հաշվառման  100 էջ</t>
  </si>
  <si>
    <t>1200</t>
  </si>
  <si>
    <t>4</t>
  </si>
  <si>
    <t>Հաշվառման գիրք /հրամանագիրք սաների/</t>
  </si>
  <si>
    <t>Ներքին և անհատական իրավական ակտերիհաշվառման մատյան</t>
  </si>
  <si>
    <t>Պահեստի գիրք</t>
  </si>
  <si>
    <t>Աշխատանքային փաթեթ/տնօրենի,մեթոդիստի,դաստիարակի/</t>
  </si>
  <si>
    <t>ՈՒսումնական նյութեր</t>
  </si>
  <si>
    <t>39191110</t>
  </si>
  <si>
    <t>ՈՒսումնադիդակտիկ ցուցապաստառներ</t>
  </si>
  <si>
    <t xml:space="preserve">Գունավոր մատիտներ </t>
  </si>
  <si>
    <t xml:space="preserve">Ծեփոն/ պլաստիլին  / </t>
  </si>
  <si>
    <t>44812220</t>
  </si>
  <si>
    <t xml:space="preserve">Ջրաներկ </t>
  </si>
  <si>
    <t>30192710</t>
  </si>
  <si>
    <t>Սոսինձամատիտ՝ գրասենյակային</t>
  </si>
  <si>
    <t>Սեղանի խաղեր</t>
  </si>
  <si>
    <t xml:space="preserve">Զարգացնող խաղեր </t>
  </si>
  <si>
    <t>Տնտեսական ապրանքներ և նյութեր</t>
  </si>
  <si>
    <t>33761000</t>
  </si>
  <si>
    <t xml:space="preserve">Զուգարանի թուղթ </t>
  </si>
  <si>
    <t>170</t>
  </si>
  <si>
    <t xml:space="preserve">Անձեռոցիկ թղթե, երկշերտ </t>
  </si>
  <si>
    <t>180</t>
  </si>
  <si>
    <t>700</t>
  </si>
  <si>
    <t>Ձեռքի թղթե սրբիչ /խոհանոցային/</t>
  </si>
  <si>
    <t>650</t>
  </si>
  <si>
    <t>39831245</t>
  </si>
  <si>
    <t>Հեղուկ օճառ, ձեռքի 5լիտր</t>
  </si>
  <si>
    <t>40</t>
  </si>
  <si>
    <t>Լվացող նյութեր/ամանի5լիտր/</t>
  </si>
  <si>
    <t>24451141</t>
  </si>
  <si>
    <t>Սպիտակեցնող և ախտահանող միջոց /ժավել 5լ /</t>
  </si>
  <si>
    <t>1300</t>
  </si>
  <si>
    <t>30</t>
  </si>
  <si>
    <t>Ապակի մաքրելու միջոց</t>
  </si>
  <si>
    <t>520</t>
  </si>
  <si>
    <t>39812600</t>
  </si>
  <si>
    <t>Մաքրող փոշի /պեմոլյուքս/</t>
  </si>
  <si>
    <t>Ունիվերսալ գել/ժավելի գել/ 1լ</t>
  </si>
  <si>
    <t>70</t>
  </si>
  <si>
    <t>39831242</t>
  </si>
  <si>
    <t>Լվացքի փոշի / 2կգ-3,5կգ/</t>
  </si>
  <si>
    <t>3500</t>
  </si>
  <si>
    <t>Ձեռնոց ռետինե</t>
  </si>
  <si>
    <t>450</t>
  </si>
  <si>
    <t>18421140</t>
  </si>
  <si>
    <t>Ձեռնոց /սինթետիկ մեկանգամյա օգտագործման 100հատ/</t>
  </si>
  <si>
    <t>Սպունգ խոհանոցի հակաբակտերիալ 4 հատ</t>
  </si>
  <si>
    <t>80</t>
  </si>
  <si>
    <t>Սպունգ</t>
  </si>
  <si>
    <t>39221500</t>
  </si>
  <si>
    <t>Պողպատե քերիչ</t>
  </si>
  <si>
    <t>150</t>
  </si>
  <si>
    <t>50</t>
  </si>
  <si>
    <t>Սպունգ Ջահիր</t>
  </si>
  <si>
    <t>Կաթսաշփիչ</t>
  </si>
  <si>
    <t>160</t>
  </si>
  <si>
    <t>39831282</t>
  </si>
  <si>
    <t>Լաթ ոչ տեքստիլ</t>
  </si>
  <si>
    <t xml:space="preserve">Սեղանի ջնջոց  </t>
  </si>
  <si>
    <t>Ապակի մաքրման լաթ</t>
  </si>
  <si>
    <t>550</t>
  </si>
  <si>
    <t>12</t>
  </si>
  <si>
    <t>39831283</t>
  </si>
  <si>
    <t>Հատակի լվացման  լաթ</t>
  </si>
  <si>
    <t>Պոլիէթիլենային պարկ սննդային</t>
  </si>
  <si>
    <t>300</t>
  </si>
  <si>
    <t>Ավել սենյակային</t>
  </si>
  <si>
    <t>1700</t>
  </si>
  <si>
    <t xml:space="preserve">Ախտահանող միջոց </t>
  </si>
  <si>
    <t>Դռան մուտքի գորգ</t>
  </si>
  <si>
    <t>6500</t>
  </si>
  <si>
    <t>1600</t>
  </si>
  <si>
    <t>39811110</t>
  </si>
  <si>
    <t>Օդի թարմացուցիչներ</t>
  </si>
  <si>
    <t>Ճարպազերծող միջոցներ</t>
  </si>
  <si>
    <t xml:space="preserve">Բժշկական սպիրտ </t>
  </si>
  <si>
    <t>Կոյուղու մաքրման միջոց</t>
  </si>
  <si>
    <t>2500</t>
  </si>
  <si>
    <t>24451180</t>
  </si>
  <si>
    <t>Պրեսեպտ</t>
  </si>
  <si>
    <t xml:space="preserve">Ախտահանիչ սփռեյ  </t>
  </si>
  <si>
    <t>Ընթացիկ վերանորոգման ապրանքներ</t>
  </si>
  <si>
    <t>Դռան փականի  միջուկ</t>
  </si>
  <si>
    <t>5700</t>
  </si>
  <si>
    <t>Դռան փական</t>
  </si>
  <si>
    <t>Դռան բռնակ</t>
  </si>
  <si>
    <t>44411741</t>
  </si>
  <si>
    <t>Զուգարանակոնքի լողան</t>
  </si>
  <si>
    <t>44411742</t>
  </si>
  <si>
    <t>Զուգարանակոնքի  բաչոկի մեխանիզմ</t>
  </si>
  <si>
    <t>3550</t>
  </si>
  <si>
    <t>44411100</t>
  </si>
  <si>
    <t>Ծորակներ</t>
  </si>
  <si>
    <t>Ծխնի ալյումինե դռների /պետլի/</t>
  </si>
  <si>
    <t xml:space="preserve">Լամպ լեդ </t>
  </si>
  <si>
    <t>Տյուլպան գիպկի</t>
  </si>
  <si>
    <t>1750</t>
  </si>
  <si>
    <t>Լամպ</t>
  </si>
  <si>
    <t>310</t>
  </si>
  <si>
    <t>44521150</t>
  </si>
  <si>
    <t>Ծղնի կահույքի</t>
  </si>
  <si>
    <t>Փական ջրի</t>
  </si>
  <si>
    <t>Վինտիլ</t>
  </si>
  <si>
    <t>31686000</t>
  </si>
  <si>
    <t>Խրոց</t>
  </si>
  <si>
    <t>31221242</t>
  </si>
  <si>
    <t>Դյուբել</t>
  </si>
  <si>
    <t>44531110</t>
  </si>
  <si>
    <t>Պտուտակ</t>
  </si>
  <si>
    <t>44163200</t>
  </si>
  <si>
    <t>Անկյուն մետաղական</t>
  </si>
  <si>
    <t>Միացման խողովակ ծորակի</t>
  </si>
  <si>
    <t>44112760</t>
  </si>
  <si>
    <t>Ճկուն խողովակներ</t>
  </si>
  <si>
    <t>Լար 2-1,5</t>
  </si>
  <si>
    <t>ներկ</t>
  </si>
  <si>
    <t>Վրձիր</t>
  </si>
  <si>
    <t>Ներկագլանիկ</t>
  </si>
  <si>
    <t>Լուծիչ</t>
  </si>
  <si>
    <t>Դեղորայք</t>
  </si>
  <si>
    <t>Ջրածնի պերօքսիդ</t>
  </si>
  <si>
    <t>Սուպրաստին</t>
  </si>
  <si>
    <t xml:space="preserve">Պարացետամոլ </t>
  </si>
  <si>
    <t>Ասկոֆեն</t>
  </si>
  <si>
    <t>Կոֆեին</t>
  </si>
  <si>
    <t>Կատվախոտի հանուկ</t>
  </si>
  <si>
    <t>Կատվախոտի ոգեթուրմ</t>
  </si>
  <si>
    <t xml:space="preserve">Յոդի ոգեթուրմ  </t>
  </si>
  <si>
    <t>Խոնավածուծ սպեղանի</t>
  </si>
  <si>
    <t xml:space="preserve">Բամբակ </t>
  </si>
  <si>
    <t>Անուշադրի սպիրտ</t>
  </si>
  <si>
    <t>Սպիրտ</t>
  </si>
  <si>
    <t>Արագամաշ առարկաներ</t>
  </si>
  <si>
    <t>39511100</t>
  </si>
  <si>
    <t>Վերմակ</t>
  </si>
  <si>
    <t>10000</t>
  </si>
  <si>
    <t>60</t>
  </si>
  <si>
    <t>Տախտակ կտրատելու</t>
  </si>
  <si>
    <t>8000</t>
  </si>
  <si>
    <t>6000</t>
  </si>
  <si>
    <t>39711340</t>
  </si>
  <si>
    <t>Պահածոների բացիչ</t>
  </si>
  <si>
    <t>39221370</t>
  </si>
  <si>
    <t xml:space="preserve">Շերեփ   </t>
  </si>
  <si>
    <t xml:space="preserve">Գդալ </t>
  </si>
  <si>
    <t>4000</t>
  </si>
  <si>
    <t xml:space="preserve"> Խոհանոցային դանակ</t>
  </si>
  <si>
    <t>Քերիչ</t>
  </si>
  <si>
    <t>12000</t>
  </si>
  <si>
    <t xml:space="preserve">Կարտոֆիլ ճզմիչ </t>
  </si>
  <si>
    <t>35331100</t>
  </si>
  <si>
    <t>Գնդակ</t>
  </si>
  <si>
    <t>3000</t>
  </si>
  <si>
    <t>Մարմնամարզական ձողեր/ փայտե/</t>
  </si>
  <si>
    <t>Մարմնամարզական պարան</t>
  </si>
  <si>
    <t>Ռետինափողրակներ</t>
  </si>
  <si>
    <t>մետր</t>
  </si>
  <si>
    <t>Գոգաթիակ, աղբը հավաքելու համար, ձողով -ավելով</t>
  </si>
  <si>
    <t>Հիմնական միջոցներ</t>
  </si>
  <si>
    <t>1730000</t>
  </si>
  <si>
    <t xml:space="preserve"> Ջրատաքացուցիչ  կաթսա</t>
  </si>
  <si>
    <t>450000</t>
  </si>
  <si>
    <t>39121100</t>
  </si>
  <si>
    <t>Գրասեղան</t>
  </si>
  <si>
    <t>50000</t>
  </si>
  <si>
    <t xml:space="preserve">Պահարաններ </t>
  </si>
  <si>
    <t>120000</t>
  </si>
  <si>
    <t>37421151</t>
  </si>
  <si>
    <t>Մարմնամարզական պատ</t>
  </si>
  <si>
    <t>80000</t>
  </si>
  <si>
    <t>37421300</t>
  </si>
  <si>
    <t>Մարմնամարզական ներքնակ</t>
  </si>
  <si>
    <t>30000</t>
  </si>
  <si>
    <t>Անվտանգության տեսախցիկներ</t>
  </si>
  <si>
    <t>դրամ</t>
  </si>
  <si>
    <t>800000</t>
  </si>
  <si>
    <t>Շենքի  ընթացիկ  վերանորոգում</t>
  </si>
  <si>
    <t>ԾԱՌԱՅՈՒԹՅՈՒՆՆԵՐ</t>
  </si>
  <si>
    <t>Էլեկտրականության բաշխում</t>
  </si>
  <si>
    <t>Խմելու ջրի բաշխմում</t>
  </si>
  <si>
    <t>Տեղային  հեռախոսային ծառայություն</t>
  </si>
  <si>
    <t>Համացանցային ծառայություն</t>
  </si>
  <si>
    <t>Գազի բաշխում</t>
  </si>
  <si>
    <t>Հրշեջ անվտանգության մասնագիտացված ծառայություն</t>
  </si>
  <si>
    <t>Գազասպառման համակարգի տեխնիկական սպասարկման ծառայություններ</t>
  </si>
  <si>
    <t>Ախտահանման և մակաբույծների ոչնչացման ծառայություններ քաղաքային կամ գյուղական վայրերում</t>
  </si>
  <si>
    <t>Բժշկական ծառայություններ</t>
  </si>
  <si>
    <t xml:space="preserve">Կաթսաների վերանորոգման և պահպանման ծառայություններ </t>
  </si>
  <si>
    <t>150000</t>
  </si>
  <si>
    <t>50341400</t>
  </si>
  <si>
    <t>Ձայնային տեխնիկայի վերանորոգման և պահպանման ծառայություններ</t>
  </si>
  <si>
    <t>Պատճենահանող սարքերի պահպանման ծառայություններ</t>
  </si>
  <si>
    <t xml:space="preserve"> Անձնական համակարգիչների տեխնիկական սպասարկման ծառայություններ</t>
  </si>
  <si>
    <t>25000</t>
  </si>
  <si>
    <t xml:space="preserve"> Աշխատակիցների վերապատրաստման ծառայություններ</t>
  </si>
  <si>
    <t>Գնումների համակարգողի ծառայություն</t>
  </si>
  <si>
    <t>Ծրագրային ապահովման սպասարկման ծառայություններ</t>
  </si>
  <si>
    <t>105000</t>
  </si>
  <si>
    <t>Աղբի հավաքման ծառայություններ</t>
  </si>
  <si>
    <t>Կրակմարիչների վերալիցքավորման ծառայություններ</t>
  </si>
  <si>
    <t>Երաժշտական գործիքների լարման ծառայություններ</t>
  </si>
  <si>
    <t>Արխիվացման ծառայություններ</t>
  </si>
  <si>
    <t>31հոգի*5000դրամ</t>
  </si>
  <si>
    <t>նախ․ է փոխ․ 4դաստիարակ,4դաս․օգնակ․, 1հավաքարար 1խոհարար, 3պահակ</t>
  </si>
  <si>
    <t>Կից գնումների պլան</t>
  </si>
  <si>
    <t xml:space="preserve">«Երևանի հ․2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</si>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</sst>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9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Calibri"/>
      <family val="2"/>
    </font>
    <font>
      <sz val="11"/>
      <color theme="1"/>
      <name val="Arial LatArm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LatArm"/>
      <family val="2"/>
    </font>
    <font>
      <sz val="12"/>
      <name val="Arial LatArm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12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1"/>
      <name val="Arial LatArm"/>
      <family val="2"/>
    </font>
    <font>
      <b/>
      <sz val="11"/>
      <color indexed="8"/>
      <name val="GHEA Grapalat"/>
      <family val="3"/>
    </font>
    <font>
      <sz val="12"/>
      <color indexed="8"/>
      <name val="Calibri"/>
      <family val="2"/>
      <scheme val="minor"/>
    </font>
    <font>
      <sz val="12"/>
      <name val="Calibri"/>
      <family val="2"/>
    </font>
    <font>
      <b/>
      <sz val="12"/>
      <color indexed="8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sz val="10"/>
      <color rgb="FF000000"/>
      <name val="GHEA Grapalat"/>
      <family val="3"/>
    </font>
    <font>
      <sz val="7"/>
      <name val="GHEA Grapalat"/>
      <family val="3"/>
    </font>
    <font>
      <b/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66" fillId="0" borderId="0" applyFill="0" applyAlignment="0" applyProtection="0">
      <alignment horizontal="center" vertical="center" wrapText="1"/>
    </xf>
    <xf numFmtId="0" fontId="66" fillId="0" borderId="0"/>
    <xf numFmtId="0" fontId="66" fillId="0" borderId="0" applyFill="0" applyAlignment="0" applyProtection="0">
      <alignment horizontal="center" vertical="center" wrapText="1"/>
    </xf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4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1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>
      <alignment horizontal="center" vertical="center"/>
    </xf>
    <xf numFmtId="164" fontId="63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Alignment="1">
      <alignment wrapText="1"/>
    </xf>
    <xf numFmtId="0" fontId="51" fillId="0" borderId="0" xfId="0" applyFont="1"/>
    <xf numFmtId="0" fontId="48" fillId="0" borderId="0" xfId="0" applyFont="1"/>
    <xf numFmtId="0" fontId="49" fillId="0" borderId="0" xfId="0" applyFo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67" fillId="24" borderId="0" xfId="62" applyFont="1" applyFill="1" applyAlignment="1">
      <alignment horizontal="center" vertical="center"/>
    </xf>
    <xf numFmtId="0" fontId="67" fillId="24" borderId="0" xfId="62" applyFont="1" applyFill="1" applyAlignment="1">
      <alignment vertical="center"/>
    </xf>
    <xf numFmtId="0" fontId="67" fillId="24" borderId="0" xfId="62" applyFont="1" applyFill="1" applyAlignment="1">
      <alignment horizontal="left" vertical="center"/>
    </xf>
    <xf numFmtId="0" fontId="67" fillId="0" borderId="0" xfId="62" applyFont="1" applyAlignment="1">
      <alignment vertical="center"/>
    </xf>
    <xf numFmtId="0" fontId="68" fillId="24" borderId="0" xfId="63" applyFont="1" applyFill="1" applyAlignment="1">
      <alignment horizontal="center" vertical="center"/>
    </xf>
    <xf numFmtId="0" fontId="68" fillId="24" borderId="0" xfId="63" applyFont="1" applyFill="1" applyAlignment="1">
      <alignment horizontal="left" vertical="center"/>
    </xf>
    <xf numFmtId="0" fontId="69" fillId="24" borderId="0" xfId="63" applyFont="1" applyFill="1" applyAlignment="1">
      <alignment horizontal="center" vertical="center"/>
    </xf>
    <xf numFmtId="0" fontId="72" fillId="0" borderId="0" xfId="62" applyFont="1" applyFill="1" applyAlignment="1" applyProtection="1">
      <alignment horizontal="center" vertical="center" wrapText="1"/>
    </xf>
    <xf numFmtId="0" fontId="74" fillId="24" borderId="10" xfId="62" applyFont="1" applyFill="1" applyBorder="1" applyAlignment="1" applyProtection="1">
      <alignment horizontal="center" vertical="center" wrapText="1"/>
    </xf>
    <xf numFmtId="0" fontId="73" fillId="24" borderId="10" xfId="62" applyFont="1" applyFill="1" applyBorder="1" applyAlignment="1" applyProtection="1">
      <alignment horizontal="center" vertical="center" wrapText="1"/>
    </xf>
    <xf numFmtId="49" fontId="75" fillId="24" borderId="10" xfId="62" applyNumberFormat="1" applyFont="1" applyFill="1" applyBorder="1" applyAlignment="1">
      <alignment horizontal="left" vertical="center"/>
    </xf>
    <xf numFmtId="0" fontId="76" fillId="24" borderId="10" xfId="62" applyFont="1" applyFill="1" applyBorder="1" applyAlignment="1" applyProtection="1">
      <alignment horizontal="center" vertical="center" wrapText="1"/>
    </xf>
    <xf numFmtId="2" fontId="76" fillId="24" borderId="10" xfId="62" applyNumberFormat="1" applyFont="1" applyFill="1" applyBorder="1" applyAlignment="1" applyProtection="1">
      <alignment horizontal="center" vertical="center" wrapText="1"/>
    </xf>
    <xf numFmtId="0" fontId="77" fillId="24" borderId="10" xfId="62" applyFont="1" applyFill="1" applyBorder="1" applyAlignment="1">
      <alignment horizontal="center" vertical="center"/>
    </xf>
    <xf numFmtId="0" fontId="77" fillId="24" borderId="10" xfId="62" applyFont="1" applyFill="1" applyBorder="1" applyAlignment="1">
      <alignment vertical="center" wrapText="1"/>
    </xf>
    <xf numFmtId="0" fontId="77" fillId="24" borderId="10" xfId="62" applyFont="1" applyFill="1" applyBorder="1" applyAlignment="1">
      <alignment horizontal="center" vertical="center" wrapText="1"/>
    </xf>
    <xf numFmtId="0" fontId="77" fillId="0" borderId="10" xfId="62" applyFont="1" applyBorder="1" applyAlignment="1">
      <alignment horizontal="center" vertical="center"/>
    </xf>
    <xf numFmtId="0" fontId="77" fillId="0" borderId="10" xfId="62" applyFont="1" applyBorder="1" applyAlignment="1">
      <alignment vertical="center" wrapText="1"/>
    </xf>
    <xf numFmtId="49" fontId="78" fillId="24" borderId="0" xfId="62" applyNumberFormat="1" applyFont="1" applyFill="1" applyAlignment="1">
      <alignment horizontal="center"/>
    </xf>
    <xf numFmtId="0" fontId="79" fillId="24" borderId="10" xfId="62" applyFont="1" applyFill="1" applyBorder="1" applyAlignment="1">
      <alignment horizontal="center" vertical="center"/>
    </xf>
    <xf numFmtId="49" fontId="30" fillId="24" borderId="10" xfId="62" applyNumberFormat="1" applyFont="1" applyFill="1" applyBorder="1" applyAlignment="1">
      <alignment horizontal="center" vertical="center"/>
    </xf>
    <xf numFmtId="49" fontId="80" fillId="24" borderId="10" xfId="62" applyNumberFormat="1" applyFont="1" applyFill="1" applyBorder="1" applyAlignment="1">
      <alignment horizontal="left" vertical="center"/>
    </xf>
    <xf numFmtId="49" fontId="80" fillId="24" borderId="10" xfId="62" applyNumberFormat="1" applyFont="1" applyFill="1" applyBorder="1" applyAlignment="1">
      <alignment horizontal="center" vertical="center"/>
    </xf>
    <xf numFmtId="0" fontId="77" fillId="24" borderId="10" xfId="62" applyFont="1" applyFill="1" applyBorder="1" applyAlignment="1">
      <alignment horizontal="left" vertical="center"/>
    </xf>
    <xf numFmtId="0" fontId="81" fillId="0" borderId="0" xfId="62" applyFont="1" applyFill="1" applyAlignment="1"/>
    <xf numFmtId="0" fontId="77" fillId="24" borderId="10" xfId="62" applyFont="1" applyFill="1" applyBorder="1" applyAlignment="1">
      <alignment horizontal="left" vertical="center" wrapText="1"/>
    </xf>
    <xf numFmtId="0" fontId="28" fillId="24" borderId="10" xfId="62" applyFont="1" applyFill="1" applyBorder="1" applyAlignment="1">
      <alignment horizontal="left" vertical="center" wrapText="1"/>
    </xf>
    <xf numFmtId="0" fontId="77" fillId="0" borderId="10" xfId="62" applyFont="1" applyFill="1" applyBorder="1" applyAlignment="1">
      <alignment horizontal="center" vertical="center"/>
    </xf>
    <xf numFmtId="0" fontId="77" fillId="0" borderId="10" xfId="62" applyFont="1" applyFill="1" applyBorder="1" applyAlignment="1">
      <alignment horizontal="left" vertical="center"/>
    </xf>
    <xf numFmtId="0" fontId="80" fillId="24" borderId="10" xfId="62" applyFont="1" applyFill="1" applyBorder="1" applyAlignment="1">
      <alignment horizontal="left" vertical="center" wrapText="1"/>
    </xf>
    <xf numFmtId="0" fontId="82" fillId="0" borderId="0" xfId="62" applyFont="1" applyFill="1" applyAlignment="1" applyProtection="1">
      <alignment horizontal="center" vertical="center" wrapText="1"/>
    </xf>
    <xf numFmtId="49" fontId="78" fillId="24" borderId="10" xfId="64" applyNumberFormat="1" applyFont="1" applyFill="1" applyBorder="1" applyAlignment="1">
      <alignment horizontal="center" vertical="center"/>
    </xf>
    <xf numFmtId="0" fontId="78" fillId="24" borderId="10" xfId="64" applyFont="1" applyFill="1" applyBorder="1" applyAlignment="1">
      <alignment horizontal="left" vertical="center" wrapText="1"/>
    </xf>
    <xf numFmtId="0" fontId="83" fillId="24" borderId="10" xfId="64" applyFont="1" applyFill="1" applyBorder="1" applyAlignment="1">
      <alignment horizontal="center" vertical="center" wrapText="1"/>
    </xf>
    <xf numFmtId="49" fontId="84" fillId="0" borderId="0" xfId="62" applyNumberFormat="1" applyFont="1" applyFill="1" applyAlignment="1">
      <alignment horizontal="center"/>
    </xf>
    <xf numFmtId="0" fontId="75" fillId="24" borderId="10" xfId="62" applyFont="1" applyFill="1" applyBorder="1" applyAlignment="1">
      <alignment horizontal="left" vertical="center"/>
    </xf>
    <xf numFmtId="0" fontId="75" fillId="24" borderId="10" xfId="62" applyFont="1" applyFill="1" applyBorder="1" applyAlignment="1">
      <alignment horizontal="center" vertical="center"/>
    </xf>
    <xf numFmtId="0" fontId="85" fillId="0" borderId="0" xfId="62" applyFont="1" applyFill="1" applyAlignment="1" applyProtection="1">
      <alignment horizontal="center" vertical="center" wrapText="1"/>
    </xf>
    <xf numFmtId="0" fontId="81" fillId="0" borderId="10" xfId="62" applyFont="1" applyFill="1" applyBorder="1" applyAlignment="1"/>
    <xf numFmtId="49" fontId="28" fillId="24" borderId="10" xfId="62" applyNumberFormat="1" applyFont="1" applyFill="1" applyBorder="1" applyAlignment="1">
      <alignment horizontal="center" vertical="center"/>
    </xf>
    <xf numFmtId="49" fontId="86" fillId="0" borderId="10" xfId="62" applyNumberFormat="1" applyFont="1" applyBorder="1" applyAlignment="1">
      <alignment horizontal="center"/>
    </xf>
    <xf numFmtId="49" fontId="87" fillId="0" borderId="10" xfId="62" applyNumberFormat="1" applyFont="1" applyBorder="1" applyAlignment="1">
      <alignment horizontal="left"/>
    </xf>
    <xf numFmtId="49" fontId="84" fillId="0" borderId="10" xfId="62" applyNumberFormat="1" applyFont="1" applyBorder="1" applyAlignment="1">
      <alignment horizontal="center"/>
    </xf>
    <xf numFmtId="49" fontId="87" fillId="0" borderId="10" xfId="62" applyNumberFormat="1" applyFont="1" applyFill="1" applyBorder="1" applyAlignment="1">
      <alignment horizontal="left"/>
    </xf>
    <xf numFmtId="49" fontId="86" fillId="24" borderId="10" xfId="62" applyNumberFormat="1" applyFont="1" applyFill="1" applyBorder="1" applyAlignment="1">
      <alignment horizontal="left"/>
    </xf>
    <xf numFmtId="0" fontId="72" fillId="24" borderId="0" xfId="62" applyFont="1" applyFill="1" applyAlignment="1" applyProtection="1">
      <alignment horizontal="center" vertical="center" wrapText="1"/>
    </xf>
    <xf numFmtId="49" fontId="86" fillId="0" borderId="10" xfId="62" applyNumberFormat="1" applyFont="1" applyBorder="1" applyAlignment="1">
      <alignment horizontal="left"/>
    </xf>
    <xf numFmtId="49" fontId="87" fillId="0" borderId="10" xfId="62" applyNumberFormat="1" applyFont="1" applyBorder="1" applyAlignment="1">
      <alignment horizontal="center"/>
    </xf>
    <xf numFmtId="49" fontId="75" fillId="24" borderId="10" xfId="62" applyNumberFormat="1" applyFont="1" applyFill="1" applyBorder="1" applyAlignment="1">
      <alignment horizontal="center" vertical="center"/>
    </xf>
    <xf numFmtId="49" fontId="87" fillId="24" borderId="0" xfId="62" applyNumberFormat="1" applyFont="1" applyFill="1" applyAlignment="1">
      <alignment horizontal="center"/>
    </xf>
    <xf numFmtId="0" fontId="72" fillId="24" borderId="0" xfId="62" applyFont="1" applyFill="1" applyAlignment="1" applyProtection="1">
      <alignment vertical="center" wrapText="1"/>
    </xf>
    <xf numFmtId="0" fontId="88" fillId="24" borderId="0" xfId="62" applyFont="1" applyFill="1" applyAlignment="1"/>
    <xf numFmtId="0" fontId="81" fillId="24" borderId="0" xfId="62" applyFont="1" applyFill="1" applyAlignment="1"/>
    <xf numFmtId="168" fontId="27" fillId="0" borderId="0" xfId="0" applyNumberFormat="1" applyFont="1" applyAlignment="1" applyProtection="1">
      <alignment horizontal="left"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89" fillId="0" borderId="0" xfId="20" applyFont="1" applyProtection="1">
      <protection locked="0"/>
    </xf>
    <xf numFmtId="0" fontId="90" fillId="0" borderId="0" xfId="20" applyFont="1" applyAlignment="1" applyProtection="1">
      <alignment horizontal="center" vertical="center"/>
      <protection hidden="1"/>
    </xf>
    <xf numFmtId="0" fontId="89" fillId="0" borderId="0" xfId="20" applyFont="1" applyProtection="1">
      <protection hidden="1"/>
    </xf>
    <xf numFmtId="0" fontId="90" fillId="0" borderId="13" xfId="20" applyFont="1" applyBorder="1" applyAlignment="1" applyProtection="1">
      <alignment horizontal="center" vertical="center"/>
      <protection hidden="1"/>
    </xf>
    <xf numFmtId="0" fontId="90" fillId="0" borderId="10" xfId="20" applyFont="1" applyBorder="1" applyAlignment="1" applyProtection="1">
      <alignment horizontal="center" vertical="center"/>
      <protection hidden="1"/>
    </xf>
    <xf numFmtId="0" fontId="89" fillId="0" borderId="10" xfId="45" applyFont="1" applyBorder="1" applyAlignment="1" applyProtection="1">
      <alignment horizontal="center" vertical="center"/>
      <protection locked="0"/>
    </xf>
    <xf numFmtId="0" fontId="90" fillId="0" borderId="10" xfId="20" applyFont="1" applyBorder="1" applyAlignment="1" applyProtection="1">
      <alignment horizontal="right" vertical="center"/>
      <protection hidden="1"/>
    </xf>
    <xf numFmtId="164" fontId="89" fillId="0" borderId="10" xfId="20" applyNumberFormat="1" applyFont="1" applyBorder="1" applyAlignment="1" applyProtection="1">
      <alignment horizontal="center" vertical="center"/>
      <protection locked="0"/>
    </xf>
    <xf numFmtId="0" fontId="89" fillId="0" borderId="10" xfId="20" applyFont="1" applyBorder="1" applyAlignment="1" applyProtection="1">
      <alignment horizontal="center" vertical="center"/>
      <protection locked="0"/>
    </xf>
    <xf numFmtId="0" fontId="90" fillId="0" borderId="10" xfId="20" applyFont="1" applyBorder="1" applyAlignment="1" applyProtection="1">
      <alignment horizontal="right" vertical="center"/>
      <protection locked="0"/>
    </xf>
    <xf numFmtId="0" fontId="89" fillId="0" borderId="0" xfId="20" applyFont="1" applyAlignment="1" applyProtection="1">
      <alignment horizontal="center" vertical="center"/>
      <protection hidden="1"/>
    </xf>
    <xf numFmtId="0" fontId="89" fillId="0" borderId="0" xfId="0" applyFont="1" applyAlignment="1" applyProtection="1">
      <alignment vertical="center"/>
      <protection hidden="1"/>
    </xf>
    <xf numFmtId="0" fontId="89" fillId="0" borderId="0" xfId="0" applyFont="1" applyProtection="1">
      <protection locked="0"/>
    </xf>
    <xf numFmtId="0" fontId="89" fillId="0" borderId="0" xfId="0" applyFont="1" applyProtection="1"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6" fontId="39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wrapText="1"/>
    </xf>
    <xf numFmtId="0" fontId="71" fillId="24" borderId="18" xfId="63" applyFont="1" applyFill="1" applyBorder="1" applyAlignment="1">
      <alignment horizontal="left" vertical="center"/>
    </xf>
    <xf numFmtId="0" fontId="71" fillId="24" borderId="20" xfId="63" applyFont="1" applyFill="1" applyBorder="1" applyAlignment="1">
      <alignment horizontal="left" vertical="center"/>
    </xf>
    <xf numFmtId="0" fontId="71" fillId="24" borderId="19" xfId="63" applyFont="1" applyFill="1" applyBorder="1" applyAlignment="1">
      <alignment horizontal="left" vertical="center"/>
    </xf>
    <xf numFmtId="0" fontId="73" fillId="24" borderId="18" xfId="62" applyFont="1" applyFill="1" applyBorder="1" applyAlignment="1" applyProtection="1">
      <alignment horizontal="center" vertical="center" wrapText="1"/>
    </xf>
    <xf numFmtId="0" fontId="73" fillId="24" borderId="20" xfId="62" applyFont="1" applyFill="1" applyBorder="1" applyAlignment="1" applyProtection="1">
      <alignment horizontal="center" vertical="center" wrapText="1"/>
    </xf>
    <xf numFmtId="0" fontId="73" fillId="24" borderId="19" xfId="62" applyFont="1" applyFill="1" applyBorder="1" applyAlignment="1" applyProtection="1">
      <alignment horizontal="center" vertical="center" wrapText="1"/>
    </xf>
    <xf numFmtId="0" fontId="70" fillId="24" borderId="0" xfId="63" applyFont="1" applyFill="1" applyAlignment="1">
      <alignment horizontal="center" vertical="center"/>
    </xf>
    <xf numFmtId="14" fontId="70" fillId="24" borderId="0" xfId="63" applyNumberFormat="1" applyFont="1" applyFill="1" applyAlignment="1">
      <alignment horizontal="right" vertical="center"/>
    </xf>
    <xf numFmtId="0" fontId="70" fillId="24" borderId="0" xfId="63" applyFont="1" applyFill="1" applyAlignment="1">
      <alignment horizontal="right" vertical="center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3 2" xfId="63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2 2" xfId="64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4" xfId="62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427195</xdr:colOff>
      <xdr:row>42</xdr:row>
      <xdr:rowOff>18198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1992A72F-AFC4-494B-92E6-2B10311C8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8095" cy="6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17</xdr:col>
      <xdr:colOff>389100</xdr:colOff>
      <xdr:row>85</xdr:row>
      <xdr:rowOff>27782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CEE04A6B-5A33-4F80-B5C2-119C541F3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48550"/>
          <a:ext cx="11400000" cy="63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4"/>
  <sheetViews>
    <sheetView view="pageBreakPreview" topLeftCell="A64" zoomScaleSheetLayoutView="100" workbookViewId="0">
      <selection activeCell="B91" sqref="B91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5.140625" style="7" customWidth="1"/>
    <col min="4" max="4" width="22.85546875" style="33" customWidth="1"/>
    <col min="5" max="5" width="5.42578125" style="33" customWidth="1"/>
    <col min="6" max="6" width="7.28515625" style="6" hidden="1" customWidth="1"/>
    <col min="7" max="7" width="6.7109375" style="6" hidden="1" customWidth="1"/>
    <col min="8" max="8" width="3.140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0" s="6" customFormat="1">
      <c r="C1" s="419"/>
      <c r="D1" s="419" t="s">
        <v>199</v>
      </c>
      <c r="E1" s="34">
        <v>101</v>
      </c>
      <c r="F1" s="419"/>
    </row>
    <row r="2" spans="1:10" s="6" customFormat="1">
      <c r="C2" s="419"/>
      <c r="D2" s="535" t="s">
        <v>40</v>
      </c>
      <c r="E2" s="535"/>
      <c r="F2" s="419"/>
    </row>
    <row r="3" spans="1:10" s="6" customFormat="1">
      <c r="C3" s="419"/>
      <c r="D3" s="536" t="s">
        <v>252</v>
      </c>
      <c r="E3" s="536"/>
      <c r="F3" s="419"/>
    </row>
    <row r="4" spans="1:10" s="34" customFormat="1" ht="24.75" customHeight="1">
      <c r="B4" s="456"/>
      <c r="C4" s="456"/>
      <c r="D4" s="535" t="s">
        <v>253</v>
      </c>
      <c r="E4" s="535"/>
    </row>
    <row r="5" spans="1:10" s="34" customFormat="1" ht="20.25" customHeight="1">
      <c r="B5" s="456"/>
      <c r="C5" s="535" t="s">
        <v>254</v>
      </c>
      <c r="D5" s="535"/>
      <c r="E5" s="535"/>
    </row>
    <row r="6" spans="1:10" ht="20.25">
      <c r="A6" s="539" t="s">
        <v>41</v>
      </c>
      <c r="B6" s="539"/>
      <c r="C6" s="539"/>
      <c r="D6" s="539"/>
      <c r="E6" s="539"/>
      <c r="F6" s="35"/>
    </row>
    <row r="7" spans="1:10" ht="20.45" customHeight="1">
      <c r="A7" s="540" t="s">
        <v>684</v>
      </c>
      <c r="B7" s="540"/>
      <c r="C7" s="540"/>
      <c r="D7" s="540"/>
      <c r="E7" s="540"/>
      <c r="F7" s="58" t="s">
        <v>218</v>
      </c>
    </row>
    <row r="8" spans="1:10" ht="18.75" customHeight="1">
      <c r="A8" s="541" t="s">
        <v>231</v>
      </c>
      <c r="B8" s="541"/>
      <c r="C8" s="541"/>
      <c r="D8" s="541"/>
      <c r="E8" s="541"/>
      <c r="F8" s="36"/>
      <c r="G8" s="37"/>
      <c r="H8" s="37"/>
      <c r="I8" s="37"/>
      <c r="J8" s="37"/>
    </row>
    <row r="9" spans="1:10" ht="25.5">
      <c r="A9" s="38"/>
      <c r="B9" s="39"/>
      <c r="C9" s="38"/>
      <c r="D9" s="414" t="s">
        <v>51</v>
      </c>
      <c r="E9" s="426"/>
    </row>
    <row r="10" spans="1:10" ht="20.25">
      <c r="A10" s="39" t="s">
        <v>7</v>
      </c>
      <c r="B10" s="40" t="s">
        <v>145</v>
      </c>
      <c r="C10" s="41"/>
      <c r="D10" s="42"/>
      <c r="E10" s="42"/>
    </row>
    <row r="11" spans="1:10">
      <c r="A11" s="98">
        <v>1</v>
      </c>
      <c r="B11" s="18" t="s">
        <v>115</v>
      </c>
      <c r="C11" s="43"/>
      <c r="D11" s="413">
        <v>87844.800000000003</v>
      </c>
      <c r="E11" s="427"/>
    </row>
    <row r="12" spans="1:10">
      <c r="A12" s="98">
        <f>+A11+1</f>
        <v>2</v>
      </c>
      <c r="B12" s="18" t="s">
        <v>8</v>
      </c>
      <c r="C12" s="43"/>
      <c r="D12" s="413">
        <v>1100</v>
      </c>
      <c r="E12" s="427"/>
      <c r="F12" s="6" t="s">
        <v>205</v>
      </c>
    </row>
    <row r="13" spans="1:10" hidden="1">
      <c r="A13" s="98">
        <f>+A12+1</f>
        <v>3</v>
      </c>
      <c r="B13" s="18" t="s">
        <v>61</v>
      </c>
      <c r="C13" s="43"/>
      <c r="D13" s="413">
        <f>+Komunal!N30</f>
        <v>0</v>
      </c>
      <c r="E13" s="427"/>
    </row>
    <row r="14" spans="1:10" hidden="1">
      <c r="A14" s="98">
        <f t="shared" ref="A14:A16" si="0">+A13+1</f>
        <v>4</v>
      </c>
      <c r="B14" s="18" t="s">
        <v>116</v>
      </c>
      <c r="C14" s="43"/>
      <c r="D14" s="413"/>
      <c r="E14" s="427"/>
    </row>
    <row r="15" spans="1:10" hidden="1">
      <c r="A15" s="98">
        <f t="shared" si="0"/>
        <v>5</v>
      </c>
      <c r="B15" s="18" t="s">
        <v>9</v>
      </c>
      <c r="C15" s="43"/>
      <c r="D15" s="413"/>
      <c r="E15" s="427"/>
    </row>
    <row r="16" spans="1:10" hidden="1">
      <c r="A16" s="98">
        <f t="shared" si="0"/>
        <v>6</v>
      </c>
      <c r="B16" s="18" t="s">
        <v>70</v>
      </c>
      <c r="C16" s="43"/>
      <c r="D16" s="413"/>
      <c r="E16" s="427"/>
    </row>
    <row r="17" spans="1:19">
      <c r="A17" s="98">
        <v>3</v>
      </c>
      <c r="B17" s="18" t="s">
        <v>123</v>
      </c>
      <c r="C17" s="43"/>
      <c r="D17" s="411">
        <f>SUM(D18:D19)</f>
        <v>6500</v>
      </c>
      <c r="E17" s="428"/>
      <c r="F17" s="6">
        <f>+D27/D12</f>
        <v>0.7</v>
      </c>
    </row>
    <row r="18" spans="1:19" s="3" customFormat="1" ht="16.5">
      <c r="A18" s="97">
        <v>3.1</v>
      </c>
      <c r="B18" s="16" t="s">
        <v>71</v>
      </c>
      <c r="C18" s="44"/>
      <c r="D18" s="412">
        <f>+D63</f>
        <v>6500</v>
      </c>
      <c r="E18" s="429"/>
      <c r="F18" s="50"/>
      <c r="G18" s="2"/>
      <c r="H18" s="2"/>
      <c r="I18" s="2"/>
      <c r="J18" s="2"/>
      <c r="K18" s="2"/>
      <c r="L18" s="2"/>
    </row>
    <row r="19" spans="1:19" s="3" customFormat="1" ht="16.5" hidden="1">
      <c r="A19" s="97">
        <v>7.2</v>
      </c>
      <c r="B19" s="16" t="s">
        <v>72</v>
      </c>
      <c r="C19" s="44"/>
      <c r="D19" s="410"/>
      <c r="E19" s="430"/>
      <c r="F19" s="50" t="s">
        <v>207</v>
      </c>
      <c r="G19" s="2"/>
      <c r="H19" s="2"/>
      <c r="K19" s="2"/>
      <c r="L19" s="257"/>
    </row>
    <row r="20" spans="1:19">
      <c r="A20" s="98">
        <f>+A17+1</f>
        <v>4</v>
      </c>
      <c r="B20" s="18" t="s">
        <v>10</v>
      </c>
      <c r="C20" s="43"/>
      <c r="D20" s="413">
        <v>10</v>
      </c>
      <c r="E20" s="427"/>
    </row>
    <row r="21" spans="1:19" s="6" customFormat="1" hidden="1">
      <c r="A21" s="98">
        <f>+A20+1</f>
        <v>5</v>
      </c>
      <c r="B21" s="17"/>
      <c r="C21" s="438"/>
      <c r="D21" s="413"/>
      <c r="E21" s="427"/>
    </row>
    <row r="22" spans="1:19" s="6" customFormat="1" hidden="1">
      <c r="A22" s="98">
        <f>+A21+1</f>
        <v>6</v>
      </c>
      <c r="B22" s="17"/>
      <c r="C22" s="438"/>
      <c r="D22" s="413"/>
      <c r="E22" s="427"/>
      <c r="F22" s="58" t="s">
        <v>229</v>
      </c>
    </row>
    <row r="23" spans="1:19">
      <c r="A23" s="39"/>
      <c r="B23" s="45" t="s">
        <v>28</v>
      </c>
      <c r="C23" s="41"/>
      <c r="D23" s="408">
        <f>SUM(D11:D17,D20:D22)</f>
        <v>95454.8</v>
      </c>
      <c r="E23" s="431"/>
    </row>
    <row r="24" spans="1:19" ht="23.25" customHeight="1">
      <c r="A24" s="33"/>
      <c r="B24" s="39"/>
      <c r="C24" s="43"/>
      <c r="D24" s="411"/>
      <c r="E24" s="411"/>
    </row>
    <row r="25" spans="1:19" ht="20.25">
      <c r="A25" s="39" t="s">
        <v>11</v>
      </c>
      <c r="B25" s="46" t="s">
        <v>146</v>
      </c>
      <c r="C25" s="42"/>
      <c r="D25" s="245"/>
      <c r="E25" s="245"/>
      <c r="M25" s="6"/>
      <c r="N25" s="6"/>
      <c r="O25" s="6"/>
      <c r="P25" s="6"/>
      <c r="Q25" s="6"/>
      <c r="R25" s="6"/>
      <c r="S25" s="6"/>
    </row>
    <row r="26" spans="1:19">
      <c r="A26" s="98">
        <v>1</v>
      </c>
      <c r="B26" s="18" t="s">
        <v>12</v>
      </c>
      <c r="C26" s="43"/>
      <c r="D26" s="413">
        <f>+Ashkhatavardz!L9</f>
        <v>53818.1</v>
      </c>
      <c r="E26" s="427"/>
    </row>
    <row r="27" spans="1:19" s="3" customFormat="1" ht="13.5">
      <c r="A27" s="132">
        <v>1.1000000000000001</v>
      </c>
      <c r="B27" s="130" t="s">
        <v>117</v>
      </c>
      <c r="C27" s="44"/>
      <c r="D27" s="412">
        <f>+Ashkhatavardz!I7</f>
        <v>770</v>
      </c>
      <c r="E27" s="429"/>
      <c r="F27" s="239"/>
      <c r="G27" s="2"/>
      <c r="H27" s="2"/>
      <c r="I27" s="2"/>
      <c r="J27" s="73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2">
        <v>1.2</v>
      </c>
      <c r="B28" s="129"/>
      <c r="C28" s="44"/>
      <c r="D28" s="410"/>
      <c r="E28" s="43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98">
        <f>+A26+1</f>
        <v>2</v>
      </c>
      <c r="B29" s="18" t="s">
        <v>15</v>
      </c>
      <c r="C29" s="43"/>
      <c r="D29" s="413">
        <f>+L29-'Dramakan hosqer'!F81-L30</f>
        <v>18738.72</v>
      </c>
      <c r="E29" s="427"/>
      <c r="G29" s="440">
        <f>+(D11-12000)/12/30</f>
        <v>210.68</v>
      </c>
      <c r="H29" s="440" t="s">
        <v>196</v>
      </c>
      <c r="I29" s="440">
        <v>550</v>
      </c>
      <c r="J29" s="440">
        <v>252</v>
      </c>
      <c r="K29" s="440" t="s">
        <v>197</v>
      </c>
      <c r="L29" s="440">
        <v>23423.4</v>
      </c>
      <c r="M29" s="39"/>
      <c r="N29" s="7" t="s">
        <v>257</v>
      </c>
    </row>
    <row r="30" spans="1:19">
      <c r="A30" s="98">
        <f>+A29+1</f>
        <v>3</v>
      </c>
      <c r="B30" s="18" t="s">
        <v>14</v>
      </c>
      <c r="C30" s="43"/>
      <c r="D30" s="413">
        <f>+Komunal!F28</f>
        <v>2156.4</v>
      </c>
      <c r="E30" s="427"/>
      <c r="F30" s="6">
        <f>+D30-Komunal!F20</f>
        <v>2156.4</v>
      </c>
      <c r="L30" s="6">
        <f>+L29*0.2</f>
        <v>4684.68</v>
      </c>
    </row>
    <row r="31" spans="1:19">
      <c r="A31" s="98">
        <f t="shared" ref="A31:A35" si="1">+A30+1</f>
        <v>4</v>
      </c>
      <c r="B31" s="18" t="s">
        <v>13</v>
      </c>
      <c r="C31" s="43"/>
      <c r="D31" s="413">
        <f>+Komunal!J28</f>
        <v>2369.1999999999998</v>
      </c>
      <c r="E31" s="427"/>
      <c r="F31" s="6">
        <f>+D31-Komunal!J20</f>
        <v>2369.1999999999998</v>
      </c>
    </row>
    <row r="32" spans="1:19">
      <c r="A32" s="98">
        <f t="shared" si="1"/>
        <v>5</v>
      </c>
      <c r="B32" s="18" t="s">
        <v>16</v>
      </c>
      <c r="C32" s="43"/>
      <c r="D32" s="413">
        <f>+Komunal!N28</f>
        <v>546.29999999999995</v>
      </c>
      <c r="E32" s="427"/>
      <c r="F32" s="6">
        <f>+D32-Komunal!N20</f>
        <v>546.29999999999995</v>
      </c>
    </row>
    <row r="33" spans="1:14">
      <c r="A33" s="98">
        <f t="shared" si="1"/>
        <v>6</v>
      </c>
      <c r="B33" s="18" t="s">
        <v>17</v>
      </c>
      <c r="C33" s="43"/>
      <c r="D33" s="413">
        <v>60.7</v>
      </c>
      <c r="E33" s="427"/>
    </row>
    <row r="34" spans="1:14">
      <c r="A34" s="98">
        <f t="shared" si="1"/>
        <v>7</v>
      </c>
      <c r="B34" s="18" t="s">
        <v>18</v>
      </c>
      <c r="C34" s="43"/>
      <c r="D34" s="413">
        <v>12</v>
      </c>
      <c r="E34" s="427"/>
    </row>
    <row r="35" spans="1:14">
      <c r="A35" s="98">
        <f t="shared" si="1"/>
        <v>8</v>
      </c>
      <c r="B35" s="18" t="s">
        <v>19</v>
      </c>
      <c r="C35" s="43"/>
      <c r="D35" s="413">
        <f>SUM(D36:D38)</f>
        <v>190</v>
      </c>
      <c r="E35" s="427"/>
    </row>
    <row r="36" spans="1:14" s="3" customFormat="1" ht="13.5">
      <c r="A36" s="97">
        <v>8.1</v>
      </c>
      <c r="B36" s="16" t="s">
        <v>20</v>
      </c>
      <c r="C36" s="44"/>
      <c r="D36" s="410">
        <v>60</v>
      </c>
      <c r="E36" s="430"/>
      <c r="F36" s="2"/>
      <c r="G36" s="2"/>
      <c r="H36" s="2"/>
      <c r="I36" s="2"/>
      <c r="J36" s="2"/>
      <c r="K36" s="2"/>
      <c r="L36" s="2"/>
    </row>
    <row r="37" spans="1:14" s="3" customFormat="1" ht="13.5">
      <c r="A37" s="97">
        <v>8.1999999999999993</v>
      </c>
      <c r="B37" s="16" t="s">
        <v>21</v>
      </c>
      <c r="C37" s="44"/>
      <c r="D37" s="410">
        <v>10</v>
      </c>
      <c r="E37" s="430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97">
        <v>8.3000000000000007</v>
      </c>
      <c r="B38" s="16" t="s">
        <v>22</v>
      </c>
      <c r="C38" s="44"/>
      <c r="D38" s="410">
        <v>120</v>
      </c>
      <c r="E38" s="430"/>
      <c r="F38" s="2"/>
      <c r="G38" s="2"/>
      <c r="H38" s="2"/>
      <c r="J38" s="538" t="s">
        <v>198</v>
      </c>
      <c r="K38" s="538"/>
      <c r="L38" s="2"/>
    </row>
    <row r="39" spans="1:14" ht="17.45" hidden="1" customHeight="1" thickBot="1">
      <c r="A39" s="98">
        <f>+A35+1</f>
        <v>9</v>
      </c>
      <c r="B39" s="18" t="s">
        <v>23</v>
      </c>
      <c r="C39" s="43"/>
      <c r="D39" s="413"/>
      <c r="E39" s="427"/>
      <c r="I39" s="441"/>
      <c r="J39" s="538"/>
      <c r="K39" s="538"/>
    </row>
    <row r="40" spans="1:14" ht="18" thickBot="1">
      <c r="A40" s="98">
        <v>9</v>
      </c>
      <c r="B40" s="18" t="s">
        <v>29</v>
      </c>
      <c r="C40" s="43"/>
      <c r="D40" s="413">
        <f>N40</f>
        <v>1176</v>
      </c>
      <c r="E40" s="427"/>
      <c r="F40" s="6" t="s">
        <v>256</v>
      </c>
      <c r="J40" s="449">
        <v>8</v>
      </c>
      <c r="K40" s="447" t="s">
        <v>196</v>
      </c>
      <c r="L40" s="443">
        <v>147</v>
      </c>
      <c r="M40" s="450" t="s">
        <v>197</v>
      </c>
      <c r="N40" s="453">
        <f>+J40*L40</f>
        <v>1176</v>
      </c>
    </row>
    <row r="41" spans="1:14">
      <c r="A41" s="98">
        <f t="shared" ref="A41:A58" si="2">+A40+1</f>
        <v>10</v>
      </c>
      <c r="B41" s="18" t="s">
        <v>24</v>
      </c>
      <c r="C41" s="43"/>
      <c r="D41" s="413">
        <v>142.80000000000001</v>
      </c>
      <c r="E41" s="427"/>
      <c r="J41" s="448">
        <f>+J40</f>
        <v>8</v>
      </c>
      <c r="K41" s="439" t="s">
        <v>196</v>
      </c>
      <c r="L41" s="439">
        <v>28</v>
      </c>
      <c r="M41" s="451" t="s">
        <v>197</v>
      </c>
      <c r="N41" s="454">
        <f>+J41*L41</f>
        <v>224</v>
      </c>
    </row>
    <row r="42" spans="1:14">
      <c r="A42" s="98">
        <f t="shared" si="2"/>
        <v>11</v>
      </c>
      <c r="B42" s="18" t="s">
        <v>73</v>
      </c>
      <c r="C42" s="43"/>
      <c r="D42" s="413">
        <v>828.7</v>
      </c>
      <c r="E42" s="427"/>
      <c r="J42" s="444">
        <f>+J40</f>
        <v>8</v>
      </c>
      <c r="K42" s="439" t="s">
        <v>196</v>
      </c>
      <c r="L42" s="439">
        <v>28</v>
      </c>
      <c r="M42" s="451" t="s">
        <v>197</v>
      </c>
      <c r="N42" s="454">
        <f>+J42*L42</f>
        <v>224</v>
      </c>
    </row>
    <row r="43" spans="1:14">
      <c r="A43" s="98">
        <f t="shared" si="2"/>
        <v>12</v>
      </c>
      <c r="B43" s="18" t="s">
        <v>47</v>
      </c>
      <c r="C43" s="43"/>
      <c r="D43" s="413">
        <v>380.5</v>
      </c>
      <c r="E43" s="427"/>
      <c r="J43" s="444">
        <f>+J40</f>
        <v>8</v>
      </c>
      <c r="K43" s="439" t="s">
        <v>196</v>
      </c>
      <c r="L43" s="439">
        <v>72.5</v>
      </c>
      <c r="M43" s="451" t="s">
        <v>197</v>
      </c>
      <c r="N43" s="454">
        <f>+J43*L43</f>
        <v>580</v>
      </c>
    </row>
    <row r="44" spans="1:14" ht="18" thickBot="1">
      <c r="A44" s="98">
        <f t="shared" si="2"/>
        <v>13</v>
      </c>
      <c r="B44" s="18" t="s">
        <v>118</v>
      </c>
      <c r="C44" s="43"/>
      <c r="D44" s="413">
        <v>5</v>
      </c>
      <c r="E44" s="427"/>
      <c r="J44" s="445">
        <f>+J40</f>
        <v>8</v>
      </c>
      <c r="K44" s="446" t="s">
        <v>196</v>
      </c>
      <c r="L44" s="446">
        <v>38.700000000000003</v>
      </c>
      <c r="M44" s="452" t="s">
        <v>197</v>
      </c>
      <c r="N44" s="455">
        <f>+J44*L44</f>
        <v>309.60000000000002</v>
      </c>
    </row>
    <row r="45" spans="1:14">
      <c r="A45" s="98">
        <f t="shared" si="2"/>
        <v>14</v>
      </c>
      <c r="B45" s="18" t="s">
        <v>119</v>
      </c>
      <c r="C45" s="43"/>
      <c r="D45" s="413">
        <v>155</v>
      </c>
      <c r="E45" s="427"/>
    </row>
    <row r="46" spans="1:14">
      <c r="A46" s="98">
        <f t="shared" si="2"/>
        <v>15</v>
      </c>
      <c r="B46" s="18" t="s">
        <v>25</v>
      </c>
      <c r="C46" s="43"/>
      <c r="D46" s="413">
        <v>1870</v>
      </c>
      <c r="E46" s="427"/>
    </row>
    <row r="47" spans="1:14">
      <c r="A47" s="98">
        <f t="shared" si="2"/>
        <v>16</v>
      </c>
      <c r="B47" s="18" t="s">
        <v>26</v>
      </c>
      <c r="C47" s="43"/>
      <c r="D47" s="413">
        <v>79.099999999999994</v>
      </c>
      <c r="E47" s="427"/>
    </row>
    <row r="48" spans="1:14" hidden="1">
      <c r="A48" s="98">
        <f t="shared" si="2"/>
        <v>17</v>
      </c>
      <c r="B48" s="18" t="s">
        <v>65</v>
      </c>
      <c r="C48" s="43"/>
      <c r="D48" s="413"/>
      <c r="E48" s="427"/>
    </row>
    <row r="49" spans="1:12" hidden="1">
      <c r="A49" s="98">
        <f t="shared" si="2"/>
        <v>18</v>
      </c>
      <c r="B49" s="18" t="s">
        <v>52</v>
      </c>
      <c r="C49" s="43"/>
      <c r="D49" s="413">
        <f>+D13</f>
        <v>0</v>
      </c>
      <c r="E49" s="427"/>
    </row>
    <row r="50" spans="1:12">
      <c r="A50" s="98">
        <v>17</v>
      </c>
      <c r="B50" s="18" t="s">
        <v>44</v>
      </c>
      <c r="C50" s="43"/>
      <c r="D50" s="413">
        <v>105</v>
      </c>
      <c r="E50" s="427"/>
    </row>
    <row r="51" spans="1:12">
      <c r="A51" s="98">
        <f t="shared" si="2"/>
        <v>18</v>
      </c>
      <c r="B51" s="18" t="s">
        <v>74</v>
      </c>
      <c r="C51" s="43"/>
      <c r="D51" s="413">
        <v>50</v>
      </c>
      <c r="E51" s="427"/>
    </row>
    <row r="52" spans="1:12">
      <c r="A52" s="98">
        <f t="shared" si="2"/>
        <v>19</v>
      </c>
      <c r="B52" s="18" t="s">
        <v>75</v>
      </c>
      <c r="C52" s="43"/>
      <c r="D52" s="413">
        <v>105</v>
      </c>
      <c r="E52" s="427"/>
    </row>
    <row r="53" spans="1:12">
      <c r="A53" s="98">
        <f t="shared" si="2"/>
        <v>20</v>
      </c>
      <c r="B53" s="18" t="s">
        <v>45</v>
      </c>
      <c r="C53" s="43"/>
      <c r="D53" s="413">
        <v>6</v>
      </c>
      <c r="E53" s="427"/>
    </row>
    <row r="54" spans="1:12">
      <c r="A54" s="98">
        <f t="shared" si="2"/>
        <v>21</v>
      </c>
      <c r="B54" s="18" t="s">
        <v>120</v>
      </c>
      <c r="C54" s="43"/>
      <c r="D54" s="413">
        <v>8</v>
      </c>
      <c r="E54" s="427"/>
    </row>
    <row r="55" spans="1:12" hidden="1">
      <c r="A55" s="98">
        <f t="shared" si="2"/>
        <v>22</v>
      </c>
      <c r="B55" s="18" t="s">
        <v>46</v>
      </c>
      <c r="C55" s="43"/>
      <c r="D55" s="413"/>
      <c r="E55" s="427"/>
    </row>
    <row r="56" spans="1:12" hidden="1">
      <c r="A56" s="98">
        <v>22</v>
      </c>
      <c r="B56" s="18" t="s">
        <v>62</v>
      </c>
      <c r="C56" s="43"/>
      <c r="D56" s="413"/>
      <c r="E56" s="427"/>
    </row>
    <row r="57" spans="1:12" hidden="1">
      <c r="A57" s="98">
        <f t="shared" si="2"/>
        <v>23</v>
      </c>
      <c r="B57" s="18"/>
      <c r="C57" s="43"/>
      <c r="D57" s="413"/>
      <c r="E57" s="427"/>
    </row>
    <row r="58" spans="1:12" hidden="1">
      <c r="A58" s="98">
        <f t="shared" si="2"/>
        <v>24</v>
      </c>
      <c r="B58" s="18"/>
      <c r="C58" s="43"/>
      <c r="D58" s="413"/>
      <c r="E58" s="427"/>
    </row>
    <row r="59" spans="1:12" s="6" customFormat="1">
      <c r="A59" s="98">
        <v>22</v>
      </c>
      <c r="B59" s="17" t="s">
        <v>262</v>
      </c>
      <c r="C59" s="438"/>
      <c r="D59" s="413">
        <v>35</v>
      </c>
      <c r="E59" s="427"/>
    </row>
    <row r="60" spans="1:12" s="6" customFormat="1">
      <c r="A60" s="98">
        <v>23</v>
      </c>
      <c r="B60" s="17" t="s">
        <v>268</v>
      </c>
      <c r="C60" s="438"/>
      <c r="D60" s="413">
        <v>25</v>
      </c>
      <c r="E60" s="427"/>
    </row>
    <row r="61" spans="1:12" s="6" customFormat="1">
      <c r="A61" s="98">
        <v>24</v>
      </c>
      <c r="B61" s="17" t="s">
        <v>261</v>
      </c>
      <c r="C61" s="438"/>
      <c r="D61" s="413">
        <v>30</v>
      </c>
      <c r="E61" s="427"/>
      <c r="F61" s="58" t="s">
        <v>121</v>
      </c>
    </row>
    <row r="62" spans="1:12">
      <c r="A62" s="98">
        <v>25</v>
      </c>
      <c r="B62" s="18" t="s">
        <v>27</v>
      </c>
      <c r="C62" s="43"/>
      <c r="D62" s="413">
        <v>6500</v>
      </c>
      <c r="E62" s="427"/>
    </row>
    <row r="63" spans="1:12" s="3" customFormat="1" ht="13.5">
      <c r="A63" s="132">
        <v>25.1</v>
      </c>
      <c r="B63" s="1" t="s">
        <v>76</v>
      </c>
      <c r="C63" s="44"/>
      <c r="D63" s="410">
        <v>6500</v>
      </c>
      <c r="E63" s="430"/>
      <c r="F63" s="15"/>
      <c r="G63" s="2"/>
      <c r="H63" s="2"/>
      <c r="I63" s="2"/>
      <c r="J63" s="2"/>
      <c r="K63" s="2"/>
      <c r="L63" s="2"/>
    </row>
    <row r="64" spans="1:12">
      <c r="A64" s="98">
        <v>26</v>
      </c>
      <c r="B64" s="18" t="s">
        <v>77</v>
      </c>
      <c r="C64" s="43"/>
      <c r="D64" s="413">
        <v>20</v>
      </c>
      <c r="E64" s="427"/>
    </row>
    <row r="65" spans="1:7">
      <c r="A65" s="98">
        <v>27</v>
      </c>
      <c r="B65" s="18" t="s">
        <v>66</v>
      </c>
      <c r="C65" s="43"/>
      <c r="D65" s="413">
        <v>6042.3</v>
      </c>
      <c r="E65" s="427"/>
    </row>
    <row r="66" spans="1:7">
      <c r="A66" s="47"/>
      <c r="B66" s="48" t="s">
        <v>30</v>
      </c>
      <c r="C66" s="41"/>
      <c r="D66" s="408">
        <f>SUM(D26,D29:D35,D39:D62,D64:D65)</f>
        <v>95454.82</v>
      </c>
      <c r="E66" s="431"/>
      <c r="F66" s="537">
        <f>+D23-D66</f>
        <v>-2.0000000004074536E-2</v>
      </c>
      <c r="G66" s="537"/>
    </row>
    <row r="67" spans="1:7" ht="15.75" customHeight="1">
      <c r="B67" s="49"/>
      <c r="C67" s="8"/>
    </row>
    <row r="68" spans="1:7" s="6" customFormat="1" ht="26.25" hidden="1" customHeight="1">
      <c r="B68" s="363" t="s">
        <v>258</v>
      </c>
      <c r="C68" s="409"/>
      <c r="D68" s="406" t="s">
        <v>259</v>
      </c>
      <c r="E68" s="409"/>
    </row>
    <row r="69" spans="1:7" s="6" customFormat="1" ht="15.75" hidden="1" customHeight="1">
      <c r="B69" s="90"/>
      <c r="D69" s="407" t="s">
        <v>92</v>
      </c>
      <c r="E69" s="432"/>
    </row>
    <row r="70" spans="1:7" s="6" customFormat="1" ht="30.75" hidden="1" customHeight="1">
      <c r="B70" s="363" t="s">
        <v>6</v>
      </c>
      <c r="C70" s="406"/>
      <c r="D70" s="406" t="s">
        <v>260</v>
      </c>
      <c r="E70" s="406"/>
    </row>
    <row r="71" spans="1:7" s="6" customFormat="1" ht="13.5" hidden="1" customHeight="1">
      <c r="D71" s="407" t="s">
        <v>92</v>
      </c>
      <c r="E71" s="432"/>
    </row>
    <row r="72" spans="1:7" s="6" customFormat="1" hidden="1">
      <c r="B72" s="73" t="s">
        <v>201</v>
      </c>
      <c r="D72" s="34"/>
      <c r="E72" s="34"/>
    </row>
    <row r="73" spans="1:7" s="337" customFormat="1" ht="36.75" customHeight="1">
      <c r="A73" s="597" t="s">
        <v>685</v>
      </c>
      <c r="B73" s="597"/>
      <c r="C73" s="338"/>
      <c r="D73" s="598" t="s">
        <v>686</v>
      </c>
      <c r="E73" s="598"/>
      <c r="G73" s="599" t="s">
        <v>687</v>
      </c>
    </row>
    <row r="74" spans="1:7" ht="40.5" customHeight="1">
      <c r="B74" s="96"/>
      <c r="C74" s="65"/>
      <c r="E74" s="7"/>
      <c r="F74" s="33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53" zoomScaleSheetLayoutView="100" workbookViewId="0">
      <selection activeCell="A90" sqref="A90:XFD90"/>
    </sheetView>
  </sheetViews>
  <sheetFormatPr defaultColWidth="9.140625" defaultRowHeight="13.5"/>
  <cols>
    <col min="1" max="1" width="3.85546875" style="532" customWidth="1"/>
    <col min="2" max="2" width="71" style="345" customWidth="1"/>
    <col min="3" max="3" width="11.5703125" style="301" customWidth="1"/>
    <col min="4" max="4" width="11.85546875" style="301" customWidth="1"/>
    <col min="5" max="5" width="12.140625" style="301" customWidth="1"/>
    <col min="6" max="6" width="11.85546875" style="68" customWidth="1"/>
    <col min="7" max="7" width="4.28515625" style="68" customWidth="1"/>
    <col min="8" max="8" width="23.140625" style="92" hidden="1" customWidth="1"/>
    <col min="9" max="9" width="23.140625" style="73" hidden="1" customWidth="1"/>
    <col min="10" max="10" width="11.42578125" style="73" hidden="1" customWidth="1"/>
    <col min="11" max="13" width="0" style="67" hidden="1" customWidth="1"/>
    <col min="14" max="16" width="9.140625" style="67"/>
    <col min="17" max="16384" width="9.140625" style="68"/>
  </cols>
  <sheetData>
    <row r="1" spans="1:16" s="63" customFormat="1" ht="17.25">
      <c r="A1" s="519"/>
      <c r="B1" s="457"/>
      <c r="C1" s="458"/>
      <c r="D1" s="458"/>
      <c r="E1" s="458"/>
      <c r="F1" s="258" t="s">
        <v>199</v>
      </c>
      <c r="G1" s="518">
        <f>+'Ekamut-caxs'!E1+1</f>
        <v>102</v>
      </c>
      <c r="H1" s="90"/>
      <c r="I1" s="34"/>
      <c r="J1" s="34"/>
    </row>
    <row r="2" spans="1:16" s="63" customFormat="1" ht="17.25">
      <c r="A2" s="519"/>
      <c r="B2" s="459"/>
      <c r="C2" s="458"/>
      <c r="D2" s="458"/>
      <c r="E2" s="543" t="s">
        <v>40</v>
      </c>
      <c r="F2" s="543"/>
      <c r="G2" s="543"/>
      <c r="H2" s="90"/>
      <c r="I2" s="34"/>
      <c r="J2" s="34"/>
    </row>
    <row r="3" spans="1:16" s="63" customFormat="1" ht="17.25">
      <c r="A3" s="519"/>
      <c r="B3" s="459"/>
      <c r="C3" s="458"/>
      <c r="D3" s="458"/>
      <c r="E3" s="543" t="s">
        <v>252</v>
      </c>
      <c r="F3" s="543"/>
      <c r="G3" s="543"/>
      <c r="H3" s="90"/>
      <c r="I3" s="34"/>
      <c r="J3" s="34"/>
    </row>
    <row r="4" spans="1:16" s="63" customFormat="1" ht="17.25">
      <c r="A4" s="519"/>
      <c r="B4" s="459"/>
      <c r="C4" s="458"/>
      <c r="D4" s="458"/>
      <c r="E4" s="544" t="str">
        <f>+'Ekamut-caxs'!D4</f>
        <v xml:space="preserve">_____. _____. 2023թ. </v>
      </c>
      <c r="F4" s="544"/>
      <c r="G4" s="544"/>
      <c r="H4" s="90"/>
      <c r="I4" s="34"/>
      <c r="J4" s="34"/>
    </row>
    <row r="5" spans="1:16" s="63" customFormat="1" ht="17.25">
      <c r="A5" s="519"/>
      <c r="B5" s="459"/>
      <c r="C5" s="458"/>
      <c r="D5" s="458"/>
      <c r="E5" s="544" t="str">
        <f>+'Ekamut-caxs'!C5</f>
        <v xml:space="preserve">հ. __________- Ա որոշմամբ </v>
      </c>
      <c r="F5" s="544"/>
      <c r="G5" s="544"/>
      <c r="H5" s="90"/>
      <c r="I5" s="34"/>
      <c r="J5" s="34"/>
    </row>
    <row r="6" spans="1:16" s="62" customFormat="1" ht="19.5" customHeight="1">
      <c r="A6" s="545" t="s">
        <v>41</v>
      </c>
      <c r="B6" s="545"/>
      <c r="C6" s="545"/>
      <c r="D6" s="545"/>
      <c r="E6" s="545"/>
      <c r="F6" s="545"/>
      <c r="G6" s="545"/>
      <c r="H6" s="90"/>
      <c r="I6" s="34"/>
      <c r="J6" s="34"/>
      <c r="K6" s="63"/>
      <c r="L6" s="63"/>
      <c r="M6" s="63"/>
      <c r="N6" s="63"/>
      <c r="O6" s="63"/>
      <c r="P6" s="63"/>
    </row>
    <row r="7" spans="1:16" s="7" customFormat="1" ht="20.45" customHeight="1">
      <c r="A7" s="540" t="str">
        <f>+'Ekamut-caxs'!A7:D7</f>
        <v xml:space="preserve">«Երևանի հ․2 մսուր-մանկապարտեզ» ՀՈԱԿ-ի </v>
      </c>
      <c r="B7" s="540"/>
      <c r="C7" s="540"/>
      <c r="D7" s="540"/>
      <c r="E7" s="540"/>
      <c r="F7" s="540"/>
      <c r="G7" s="540"/>
      <c r="H7" s="91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41" t="s">
        <v>232</v>
      </c>
      <c r="B8" s="541"/>
      <c r="C8" s="541"/>
      <c r="D8" s="541"/>
      <c r="E8" s="541"/>
      <c r="F8" s="541"/>
      <c r="G8" s="541"/>
      <c r="H8" s="90"/>
      <c r="I8" s="34"/>
      <c r="J8" s="34"/>
      <c r="K8" s="6"/>
      <c r="L8" s="6"/>
      <c r="M8" s="6"/>
      <c r="N8" s="6"/>
      <c r="O8" s="6"/>
      <c r="P8" s="6"/>
    </row>
    <row r="9" spans="1:16" s="7" customFormat="1" ht="11.25" hidden="1" customHeight="1">
      <c r="A9" s="520"/>
      <c r="B9" s="339"/>
      <c r="C9" s="64"/>
      <c r="D9" s="64"/>
      <c r="E9" s="64"/>
      <c r="F9" s="64"/>
      <c r="G9" s="64"/>
      <c r="H9" s="90"/>
      <c r="I9" s="34"/>
      <c r="J9" s="34"/>
      <c r="K9" s="6"/>
      <c r="L9" s="6"/>
      <c r="M9" s="6"/>
      <c r="N9" s="6"/>
      <c r="O9" s="6"/>
      <c r="P9" s="6"/>
    </row>
    <row r="10" spans="1:16" s="62" customFormat="1" ht="15" customHeight="1">
      <c r="A10" s="521"/>
      <c r="B10" s="340"/>
      <c r="C10" s="61"/>
      <c r="D10" s="61"/>
      <c r="E10" s="61"/>
      <c r="F10" s="417" t="s">
        <v>255</v>
      </c>
      <c r="G10" s="343"/>
      <c r="H10" s="90"/>
      <c r="I10" s="34"/>
      <c r="J10" s="34"/>
      <c r="K10" s="63"/>
      <c r="L10" s="63"/>
      <c r="M10" s="63"/>
      <c r="N10" s="63"/>
      <c r="O10" s="63"/>
      <c r="P10" s="63"/>
    </row>
    <row r="11" spans="1:16" s="8" customFormat="1" ht="29.25" thickBot="1">
      <c r="A11" s="522" t="s">
        <v>3</v>
      </c>
      <c r="B11" s="341" t="s">
        <v>31</v>
      </c>
      <c r="C11" s="533" t="s">
        <v>211</v>
      </c>
      <c r="D11" s="418" t="s">
        <v>212</v>
      </c>
      <c r="E11" s="418" t="s">
        <v>213</v>
      </c>
      <c r="F11" s="418" t="s">
        <v>42</v>
      </c>
      <c r="G11" s="420"/>
      <c r="H11" s="517">
        <f>+F12-F66</f>
        <v>2106.9999999999941</v>
      </c>
      <c r="I11" s="73"/>
      <c r="J11" s="242" t="s">
        <v>250</v>
      </c>
      <c r="K11" s="73"/>
      <c r="L11" s="73"/>
      <c r="M11" s="73"/>
      <c r="N11" s="73"/>
      <c r="O11" s="73"/>
      <c r="P11" s="73"/>
    </row>
    <row r="12" spans="1:16" s="62" customFormat="1" ht="35.25" thickBot="1">
      <c r="A12" s="523" t="s">
        <v>7</v>
      </c>
      <c r="B12" s="12" t="s">
        <v>32</v>
      </c>
      <c r="C12" s="297">
        <f>+F12</f>
        <v>2184.3999999999942</v>
      </c>
      <c r="D12" s="297">
        <f>+F12</f>
        <v>2184.3999999999942</v>
      </c>
      <c r="E12" s="297">
        <f>+F12</f>
        <v>2184.3999999999942</v>
      </c>
      <c r="F12" s="297">
        <f>+'Dramakani ham.'!D6</f>
        <v>2184.3999999999942</v>
      </c>
      <c r="G12" s="421"/>
      <c r="H12" s="542" t="s">
        <v>251</v>
      </c>
      <c r="I12" s="542"/>
      <c r="J12" s="240">
        <v>40.6</v>
      </c>
      <c r="K12" s="308" t="str">
        <f>IF((D12-C12)&lt;0, (0),"")</f>
        <v/>
      </c>
      <c r="L12" s="308" t="str">
        <f>IF((+E12-D12)&lt;0, (0),"")</f>
        <v/>
      </c>
      <c r="M12" s="308" t="str">
        <f>IF((+F12-E12)&lt;0, (0),"")</f>
        <v/>
      </c>
      <c r="N12" s="63"/>
      <c r="O12" s="63"/>
      <c r="P12" s="63"/>
    </row>
    <row r="13" spans="1:16" s="62" customFormat="1" ht="17.25" customHeight="1">
      <c r="A13" s="523" t="s">
        <v>11</v>
      </c>
      <c r="B13" s="12" t="s">
        <v>80</v>
      </c>
      <c r="C13" s="230">
        <f>SUM(C14:C23)</f>
        <v>17751.5</v>
      </c>
      <c r="D13" s="230">
        <f>SUM(D14:D23)</f>
        <v>40035.199999999997</v>
      </c>
      <c r="E13" s="230">
        <f>SUM(E14:E23)</f>
        <v>62298.400000000001</v>
      </c>
      <c r="F13" s="230">
        <f>SUM(F14:G23)</f>
        <v>88954.8</v>
      </c>
      <c r="G13" s="422"/>
      <c r="H13" s="90"/>
      <c r="I13" s="34"/>
      <c r="J13" s="34"/>
      <c r="K13" s="308" t="str">
        <f>IF((D13-C13)&lt;0, (0),"")</f>
        <v/>
      </c>
      <c r="L13" s="308" t="str">
        <f t="shared" ref="L13:L44" si="0">IF((+E13-D13)&lt;0, (0),"")</f>
        <v/>
      </c>
      <c r="M13" s="308" t="str">
        <f t="shared" ref="M13:M76" si="1">IF((+F13-E13)&lt;0, (0),"")</f>
        <v/>
      </c>
      <c r="N13" s="63"/>
      <c r="O13" s="63"/>
      <c r="P13" s="63"/>
    </row>
    <row r="14" spans="1:16" s="62" customFormat="1" ht="17.25">
      <c r="A14" s="524">
        <v>1</v>
      </c>
      <c r="B14" s="302" t="str">
        <f>+'Ekamut-caxs'!B11</f>
        <v>Սուբսիդիայից</v>
      </c>
      <c r="C14" s="311">
        <v>17569</v>
      </c>
      <c r="D14" s="311">
        <v>39530.199999999997</v>
      </c>
      <c r="E14" s="311">
        <v>61491.4</v>
      </c>
      <c r="F14" s="229">
        <f>+'Ekamut-caxs'!D11</f>
        <v>87844.800000000003</v>
      </c>
      <c r="G14" s="423"/>
      <c r="H14" s="90"/>
      <c r="I14" s="34"/>
      <c r="J14" s="34"/>
      <c r="K14" s="308" t="str">
        <f t="shared" ref="K14:K76" si="2">IF((D14-C14)&lt;0, (0),"")</f>
        <v/>
      </c>
      <c r="L14" s="308" t="str">
        <f t="shared" si="0"/>
        <v/>
      </c>
      <c r="M14" s="308" t="str">
        <f t="shared" si="1"/>
        <v/>
      </c>
      <c r="N14" s="63"/>
      <c r="O14" s="63"/>
      <c r="P14" s="63"/>
    </row>
    <row r="15" spans="1:16" s="62" customFormat="1" ht="17.25">
      <c r="A15" s="524">
        <f>+A14+1</f>
        <v>2</v>
      </c>
      <c r="B15" s="302" t="str">
        <f>+'Ekamut-caxs'!B12</f>
        <v xml:space="preserve">Վճարովի ծառայություններից </v>
      </c>
      <c r="C15" s="311">
        <v>180</v>
      </c>
      <c r="D15" s="311">
        <v>500</v>
      </c>
      <c r="E15" s="311">
        <v>800</v>
      </c>
      <c r="F15" s="229">
        <f>+'Ekamut-caxs'!D12</f>
        <v>1100</v>
      </c>
      <c r="G15" s="423"/>
      <c r="H15" s="90"/>
      <c r="I15" s="34"/>
      <c r="J15" s="34"/>
      <c r="K15" s="308" t="str">
        <f t="shared" si="2"/>
        <v/>
      </c>
      <c r="L15" s="308" t="str">
        <f t="shared" si="0"/>
        <v/>
      </c>
      <c r="M15" s="308" t="str">
        <f t="shared" si="1"/>
        <v/>
      </c>
      <c r="N15" s="63"/>
      <c r="O15" s="63"/>
      <c r="P15" s="63"/>
    </row>
    <row r="16" spans="1:16" s="62" customFormat="1" ht="17.25" hidden="1">
      <c r="A16" s="524">
        <f>+A15+1</f>
        <v>3</v>
      </c>
      <c r="B16" s="302" t="str">
        <f>+'Ekamut-caxs'!B13</f>
        <v>Սպասարկման և կոմունալ համավճարներից</v>
      </c>
      <c r="C16" s="311"/>
      <c r="D16" s="311"/>
      <c r="E16" s="311"/>
      <c r="F16" s="229">
        <f>+'Ekamut-caxs'!D13</f>
        <v>0</v>
      </c>
      <c r="G16" s="423"/>
      <c r="H16" s="90"/>
      <c r="I16" s="34"/>
      <c r="J16" s="34"/>
      <c r="K16" s="308" t="str">
        <f t="shared" si="2"/>
        <v/>
      </c>
      <c r="L16" s="308" t="str">
        <f t="shared" si="0"/>
        <v/>
      </c>
      <c r="M16" s="308" t="str">
        <f t="shared" si="1"/>
        <v/>
      </c>
      <c r="N16" s="63"/>
      <c r="O16" s="63"/>
      <c r="P16" s="63"/>
    </row>
    <row r="17" spans="1:16" s="62" customFormat="1" ht="17.25" hidden="1">
      <c r="A17" s="524">
        <f t="shared" ref="A17:A22" si="3">+A16+1</f>
        <v>4</v>
      </c>
      <c r="B17" s="302" t="str">
        <f>+'Ekamut-caxs'!B14</f>
        <v>Ֆինանսական օգնությունից (օգնիր մանկապարտեզիդ)</v>
      </c>
      <c r="C17" s="311"/>
      <c r="D17" s="311"/>
      <c r="E17" s="311"/>
      <c r="F17" s="229">
        <f>+'Ekamut-caxs'!D14</f>
        <v>0</v>
      </c>
      <c r="G17" s="423"/>
      <c r="H17" s="93"/>
      <c r="I17" s="84"/>
      <c r="J17" s="84"/>
      <c r="K17" s="308" t="str">
        <f t="shared" si="2"/>
        <v/>
      </c>
      <c r="L17" s="308" t="str">
        <f t="shared" si="0"/>
        <v/>
      </c>
      <c r="M17" s="308" t="str">
        <f t="shared" si="1"/>
        <v/>
      </c>
      <c r="N17" s="63"/>
      <c r="O17" s="63"/>
      <c r="P17" s="63"/>
    </row>
    <row r="18" spans="1:16" s="62" customFormat="1" ht="17.25" hidden="1">
      <c r="A18" s="524">
        <f t="shared" si="3"/>
        <v>5</v>
      </c>
      <c r="B18" s="302" t="str">
        <f>+'Ekamut-caxs'!B15</f>
        <v>Ֆինանսական օգնությունից</v>
      </c>
      <c r="C18" s="311"/>
      <c r="D18" s="311"/>
      <c r="E18" s="311"/>
      <c r="F18" s="229">
        <f>+'Ekamut-caxs'!D15</f>
        <v>0</v>
      </c>
      <c r="G18" s="423"/>
      <c r="H18" s="90"/>
      <c r="I18" s="34"/>
      <c r="J18" s="34"/>
      <c r="K18" s="308" t="str">
        <f t="shared" si="2"/>
        <v/>
      </c>
      <c r="L18" s="308" t="str">
        <f t="shared" si="0"/>
        <v/>
      </c>
      <c r="M18" s="308" t="str">
        <f t="shared" si="1"/>
        <v/>
      </c>
      <c r="N18" s="63"/>
      <c r="O18" s="63"/>
      <c r="P18" s="63"/>
    </row>
    <row r="19" spans="1:16" s="62" customFormat="1" ht="16.5" hidden="1" customHeight="1">
      <c r="A19" s="524">
        <f t="shared" si="3"/>
        <v>6</v>
      </c>
      <c r="B19" s="302" t="str">
        <f>+'Ekamut-caxs'!B16</f>
        <v>Չփոխանակվող գործարքներից (դրամաշնորհից)</v>
      </c>
      <c r="C19" s="311"/>
      <c r="D19" s="311"/>
      <c r="E19" s="311"/>
      <c r="F19" s="228">
        <f>+'Ekamut-caxs'!D16</f>
        <v>0</v>
      </c>
      <c r="G19" s="424"/>
      <c r="H19" s="93"/>
      <c r="I19" s="84"/>
      <c r="J19" s="84"/>
      <c r="K19" s="308" t="str">
        <f t="shared" si="2"/>
        <v/>
      </c>
      <c r="L19" s="308" t="str">
        <f t="shared" si="0"/>
        <v/>
      </c>
      <c r="M19" s="308" t="str">
        <f t="shared" si="1"/>
        <v/>
      </c>
      <c r="N19" s="63"/>
      <c r="O19" s="63"/>
      <c r="P19" s="63"/>
    </row>
    <row r="20" spans="1:16" s="62" customFormat="1" ht="16.5" hidden="1" customHeight="1">
      <c r="A20" s="524">
        <f t="shared" si="3"/>
        <v>7</v>
      </c>
      <c r="B20" s="302" t="s">
        <v>33</v>
      </c>
      <c r="C20" s="311"/>
      <c r="D20" s="311"/>
      <c r="E20" s="311"/>
      <c r="F20" s="228"/>
      <c r="G20" s="424"/>
      <c r="H20" s="93"/>
      <c r="I20" s="84"/>
      <c r="J20" s="84"/>
      <c r="K20" s="308" t="str">
        <f t="shared" si="2"/>
        <v/>
      </c>
      <c r="L20" s="308" t="str">
        <f t="shared" si="0"/>
        <v/>
      </c>
      <c r="M20" s="308" t="str">
        <f t="shared" si="1"/>
        <v/>
      </c>
      <c r="N20" s="63"/>
      <c r="O20" s="63"/>
      <c r="P20" s="63"/>
    </row>
    <row r="21" spans="1:16" s="62" customFormat="1" ht="16.5" customHeight="1">
      <c r="A21" s="524">
        <v>3</v>
      </c>
      <c r="B21" s="302" t="str">
        <f>+'Ekamut-caxs'!B20</f>
        <v>Բանկի տոկոսից</v>
      </c>
      <c r="C21" s="311">
        <v>2.5</v>
      </c>
      <c r="D21" s="311">
        <v>5</v>
      </c>
      <c r="E21" s="311">
        <v>7</v>
      </c>
      <c r="F21" s="229">
        <f>+'Ekamut-caxs'!D20</f>
        <v>10</v>
      </c>
      <c r="G21" s="423"/>
      <c r="H21" s="93"/>
      <c r="I21" s="84"/>
      <c r="J21" s="84"/>
      <c r="K21" s="308" t="str">
        <f t="shared" si="2"/>
        <v/>
      </c>
      <c r="L21" s="308" t="str">
        <f t="shared" si="0"/>
        <v/>
      </c>
      <c r="M21" s="308" t="str">
        <f t="shared" si="1"/>
        <v/>
      </c>
      <c r="N21" s="63"/>
      <c r="O21" s="63"/>
      <c r="P21" s="63"/>
    </row>
    <row r="22" spans="1:16" s="63" customFormat="1" ht="16.5" hidden="1" customHeight="1">
      <c r="A22" s="524">
        <f t="shared" si="3"/>
        <v>4</v>
      </c>
      <c r="B22" s="437">
        <f>+'Ekamut-caxs'!B21</f>
        <v>0</v>
      </c>
      <c r="C22" s="311"/>
      <c r="D22" s="311"/>
      <c r="E22" s="311"/>
      <c r="F22" s="228">
        <f>+'Ekamut-caxs'!D21</f>
        <v>0</v>
      </c>
      <c r="G22" s="424"/>
      <c r="H22" s="93"/>
      <c r="I22" s="84"/>
      <c r="J22" s="84"/>
      <c r="K22" s="332" t="str">
        <f>IF((D22-C22)&lt;0, (0),"")</f>
        <v/>
      </c>
      <c r="L22" s="332" t="str">
        <f t="shared" si="0"/>
        <v/>
      </c>
      <c r="M22" s="332" t="str">
        <f t="shared" si="1"/>
        <v/>
      </c>
    </row>
    <row r="23" spans="1:16" s="63" customFormat="1" ht="16.5" hidden="1" customHeight="1">
      <c r="A23" s="524">
        <f>+A22+1</f>
        <v>5</v>
      </c>
      <c r="B23" s="437">
        <f>+'Ekamut-caxs'!B22</f>
        <v>0</v>
      </c>
      <c r="C23" s="311"/>
      <c r="D23" s="311"/>
      <c r="E23" s="311"/>
      <c r="F23" s="228">
        <f>+'Ekamut-caxs'!D22</f>
        <v>0</v>
      </c>
      <c r="G23" s="424"/>
      <c r="H23" s="89" t="s">
        <v>229</v>
      </c>
      <c r="I23" s="84"/>
      <c r="J23" s="84"/>
      <c r="K23" s="332" t="str">
        <f t="shared" si="2"/>
        <v/>
      </c>
      <c r="L23" s="332" t="str">
        <f t="shared" si="0"/>
        <v/>
      </c>
      <c r="M23" s="332" t="str">
        <f t="shared" si="1"/>
        <v/>
      </c>
    </row>
    <row r="24" spans="1:16" s="62" customFormat="1" ht="15.75" customHeight="1">
      <c r="A24" s="523" t="s">
        <v>34</v>
      </c>
      <c r="B24" s="12" t="s">
        <v>81</v>
      </c>
      <c r="C24" s="230">
        <f>C25+C68+C80</f>
        <v>16635.300000000003</v>
      </c>
      <c r="D24" s="230">
        <f>D25+D68+D80</f>
        <v>39669.5</v>
      </c>
      <c r="E24" s="230">
        <f>E25+E68+E80</f>
        <v>61891.7</v>
      </c>
      <c r="F24" s="230">
        <f>F25+F68+F80</f>
        <v>84719.92</v>
      </c>
      <c r="G24" s="422"/>
      <c r="H24" s="246"/>
      <c r="I24" s="34"/>
      <c r="J24" s="34"/>
      <c r="K24" s="308" t="str">
        <f t="shared" si="2"/>
        <v/>
      </c>
      <c r="L24" s="308" t="str">
        <f t="shared" si="0"/>
        <v/>
      </c>
      <c r="M24" s="308" t="str">
        <f t="shared" si="1"/>
        <v/>
      </c>
      <c r="N24" s="63"/>
      <c r="O24" s="63"/>
      <c r="P24" s="63"/>
    </row>
    <row r="25" spans="1:16" s="62" customFormat="1" ht="17.25">
      <c r="A25" s="525" t="s">
        <v>54</v>
      </c>
      <c r="B25" s="12" t="s">
        <v>57</v>
      </c>
      <c r="C25" s="230">
        <f>SUM(C26,C29:C35,C39:C62,C66:C67)</f>
        <v>16635.300000000003</v>
      </c>
      <c r="D25" s="230">
        <f>SUM(D26,D29:D35,D39:D62,D66:D67)</f>
        <v>38729.5</v>
      </c>
      <c r="E25" s="230">
        <f>SUM(E26,E29:E35,E39:E62,E66:E67)</f>
        <v>60161.7</v>
      </c>
      <c r="F25" s="230">
        <f>SUM(F26,F29:F35,F39:F62,F66:F67)</f>
        <v>82989.919999999998</v>
      </c>
      <c r="G25" s="422"/>
      <c r="H25" s="90"/>
      <c r="I25" s="34"/>
      <c r="J25" s="34"/>
      <c r="K25" s="308" t="str">
        <f t="shared" si="2"/>
        <v/>
      </c>
      <c r="L25" s="308" t="str">
        <f t="shared" si="0"/>
        <v/>
      </c>
      <c r="M25" s="308" t="str">
        <f t="shared" si="1"/>
        <v/>
      </c>
      <c r="N25" s="63"/>
      <c r="O25" s="63"/>
      <c r="P25" s="63"/>
    </row>
    <row r="26" spans="1:16" s="62" customFormat="1" ht="16.5" customHeight="1">
      <c r="A26" s="524">
        <v>1</v>
      </c>
      <c r="B26" s="302" t="str">
        <f>+'Ekamut-caxs'!B26</f>
        <v>Աշխատավարձի գծով, որից՝</v>
      </c>
      <c r="C26" s="311">
        <v>9000</v>
      </c>
      <c r="D26" s="311">
        <v>24285</v>
      </c>
      <c r="E26" s="311">
        <v>37000</v>
      </c>
      <c r="F26" s="229">
        <f>+'Ekamut-caxs'!D26</f>
        <v>53818.1</v>
      </c>
      <c r="G26" s="423"/>
      <c r="H26" s="93"/>
      <c r="I26" s="84"/>
      <c r="J26" s="84"/>
      <c r="K26" s="308" t="str">
        <f t="shared" si="2"/>
        <v/>
      </c>
      <c r="L26" s="308" t="str">
        <f t="shared" si="0"/>
        <v/>
      </c>
      <c r="M26" s="308" t="str">
        <f t="shared" si="1"/>
        <v/>
      </c>
      <c r="N26" s="63"/>
      <c r="O26" s="63"/>
      <c r="P26" s="63"/>
    </row>
    <row r="27" spans="1:16" s="71" customFormat="1" ht="14.25">
      <c r="A27" s="524">
        <v>1.1000000000000001</v>
      </c>
      <c r="B27" s="304" t="str">
        <f>+'Ekamut-caxs'!B27</f>
        <v>վճարովի ծառայության գծով</v>
      </c>
      <c r="C27" s="219">
        <v>130</v>
      </c>
      <c r="D27" s="219">
        <v>350</v>
      </c>
      <c r="E27" s="219">
        <v>550</v>
      </c>
      <c r="F27" s="232">
        <f>+'Ekamut-caxs'!D27</f>
        <v>770</v>
      </c>
      <c r="G27" s="425"/>
      <c r="H27" s="239"/>
      <c r="I27" s="86"/>
      <c r="J27" s="86"/>
      <c r="K27" s="308" t="str">
        <f t="shared" si="2"/>
        <v/>
      </c>
      <c r="L27" s="308" t="str">
        <f t="shared" si="0"/>
        <v/>
      </c>
      <c r="M27" s="308" t="str">
        <f t="shared" si="1"/>
        <v/>
      </c>
      <c r="N27" s="70"/>
      <c r="O27" s="70"/>
      <c r="P27" s="70"/>
    </row>
    <row r="28" spans="1:16" s="71" customFormat="1" ht="14.25" hidden="1">
      <c r="A28" s="524">
        <v>1.2</v>
      </c>
      <c r="B28" s="304">
        <f>+'Ekamut-caxs'!B28</f>
        <v>0</v>
      </c>
      <c r="C28" s="219"/>
      <c r="D28" s="219"/>
      <c r="E28" s="219"/>
      <c r="F28" s="232">
        <f>+'Ekamut-caxs'!D28</f>
        <v>0</v>
      </c>
      <c r="G28" s="425"/>
      <c r="H28" s="95"/>
      <c r="I28" s="86"/>
      <c r="J28" s="86"/>
      <c r="K28" s="308" t="str">
        <f t="shared" si="2"/>
        <v/>
      </c>
      <c r="L28" s="308" t="str">
        <f t="shared" si="0"/>
        <v/>
      </c>
      <c r="M28" s="308" t="str">
        <f t="shared" si="1"/>
        <v/>
      </c>
      <c r="N28" s="70"/>
      <c r="O28" s="70"/>
      <c r="P28" s="70"/>
    </row>
    <row r="29" spans="1:16" s="62" customFormat="1" ht="16.5" customHeight="1">
      <c r="A29" s="524">
        <f>+A26+1</f>
        <v>2</v>
      </c>
      <c r="B29" s="302" t="str">
        <f>+'Ekamut-caxs'!B29</f>
        <v>Սննդի գծով</v>
      </c>
      <c r="C29" s="311">
        <v>5298</v>
      </c>
      <c r="D29" s="311">
        <v>9745</v>
      </c>
      <c r="E29" s="311">
        <v>15000</v>
      </c>
      <c r="F29" s="229">
        <f>+'Ekamut-caxs'!D29</f>
        <v>18738.72</v>
      </c>
      <c r="G29" s="423"/>
      <c r="H29" s="93"/>
      <c r="I29" s="84"/>
      <c r="J29" s="84"/>
      <c r="K29" s="308" t="str">
        <f t="shared" si="2"/>
        <v/>
      </c>
      <c r="L29" s="308" t="str">
        <f t="shared" si="0"/>
        <v/>
      </c>
      <c r="M29" s="308" t="str">
        <f>IF((+F29-E29)&lt;0, (0),"")</f>
        <v/>
      </c>
      <c r="N29" s="63"/>
      <c r="O29" s="63"/>
      <c r="P29" s="63"/>
    </row>
    <row r="30" spans="1:16" s="62" customFormat="1" ht="16.5" customHeight="1">
      <c r="A30" s="524">
        <f>+A29+1</f>
        <v>3</v>
      </c>
      <c r="B30" s="302" t="str">
        <f>+'Ekamut-caxs'!B30</f>
        <v>Ջեռուցման գծով</v>
      </c>
      <c r="C30" s="311">
        <v>1000</v>
      </c>
      <c r="D30" s="311">
        <v>1500</v>
      </c>
      <c r="E30" s="311">
        <v>1600</v>
      </c>
      <c r="F30" s="229">
        <f>+'Ekamut-caxs'!D30</f>
        <v>2156.4</v>
      </c>
      <c r="G30" s="423"/>
      <c r="H30" s="93">
        <f>+F30-Komunal!F27</f>
        <v>-2154205.7999999998</v>
      </c>
      <c r="I30" s="84"/>
      <c r="J30" s="84"/>
      <c r="K30" s="308" t="str">
        <f t="shared" si="2"/>
        <v/>
      </c>
      <c r="L30" s="308" t="str">
        <f t="shared" si="0"/>
        <v/>
      </c>
      <c r="M30" s="308" t="str">
        <f t="shared" si="1"/>
        <v/>
      </c>
      <c r="N30" s="63"/>
      <c r="O30" s="63"/>
      <c r="P30" s="63"/>
    </row>
    <row r="31" spans="1:16" s="62" customFormat="1" ht="16.5" customHeight="1">
      <c r="A31" s="524">
        <f t="shared" ref="A31:A35" si="4">+A30+1</f>
        <v>4</v>
      </c>
      <c r="B31" s="302" t="str">
        <f>+'Ekamut-caxs'!B31</f>
        <v>Էլեկտրաէներգիայի գծով</v>
      </c>
      <c r="C31" s="311">
        <v>650</v>
      </c>
      <c r="D31" s="311">
        <v>1330</v>
      </c>
      <c r="E31" s="311">
        <v>1700</v>
      </c>
      <c r="F31" s="229">
        <f>+'Ekamut-caxs'!D31</f>
        <v>2369.1999999999998</v>
      </c>
      <c r="G31" s="423"/>
      <c r="H31" s="93">
        <f>+F31-Komunal!J27</f>
        <v>-2366794.7999999998</v>
      </c>
      <c r="I31" s="84"/>
      <c r="J31" s="84"/>
      <c r="K31" s="308" t="str">
        <f t="shared" si="2"/>
        <v/>
      </c>
      <c r="L31" s="308" t="str">
        <f t="shared" si="0"/>
        <v/>
      </c>
      <c r="M31" s="308" t="str">
        <f t="shared" si="1"/>
        <v/>
      </c>
      <c r="N31" s="63"/>
      <c r="O31" s="63"/>
      <c r="P31" s="63"/>
    </row>
    <row r="32" spans="1:16" s="62" customFormat="1" ht="16.5" customHeight="1">
      <c r="A32" s="524">
        <f t="shared" si="4"/>
        <v>5</v>
      </c>
      <c r="B32" s="302" t="str">
        <f>+'Ekamut-caxs'!B32</f>
        <v>Ջրմուղ-կոյուղու գծով</v>
      </c>
      <c r="C32" s="311">
        <v>100</v>
      </c>
      <c r="D32" s="311">
        <v>250</v>
      </c>
      <c r="E32" s="311">
        <v>400</v>
      </c>
      <c r="F32" s="229">
        <f>+'Ekamut-caxs'!D32</f>
        <v>546.29999999999995</v>
      </c>
      <c r="G32" s="423"/>
      <c r="H32" s="93">
        <f>+F32-Komunal!N27</f>
        <v>-545734.44999999995</v>
      </c>
      <c r="I32" s="84"/>
      <c r="J32" s="84"/>
      <c r="K32" s="308" t="str">
        <f t="shared" si="2"/>
        <v/>
      </c>
      <c r="L32" s="308" t="str">
        <f t="shared" si="0"/>
        <v/>
      </c>
      <c r="M32" s="308" t="str">
        <f t="shared" si="1"/>
        <v/>
      </c>
      <c r="N32" s="63"/>
      <c r="O32" s="63"/>
      <c r="P32" s="63"/>
    </row>
    <row r="33" spans="1:16" s="62" customFormat="1" ht="16.5" customHeight="1">
      <c r="A33" s="524">
        <f t="shared" si="4"/>
        <v>6</v>
      </c>
      <c r="B33" s="302" t="str">
        <f>+'Ekamut-caxs'!B33</f>
        <v>Աղբահանության գծով</v>
      </c>
      <c r="C33" s="311">
        <v>15.2</v>
      </c>
      <c r="D33" s="311">
        <v>30.4</v>
      </c>
      <c r="E33" s="311">
        <v>45.6</v>
      </c>
      <c r="F33" s="229">
        <f>+'Ekamut-caxs'!D33</f>
        <v>60.7</v>
      </c>
      <c r="G33" s="423"/>
      <c r="H33" s="93"/>
      <c r="I33" s="84"/>
      <c r="J33" s="84"/>
      <c r="K33" s="308" t="str">
        <f t="shared" si="2"/>
        <v/>
      </c>
      <c r="L33" s="308" t="str">
        <f t="shared" si="0"/>
        <v/>
      </c>
      <c r="M33" s="308" t="str">
        <f t="shared" si="1"/>
        <v/>
      </c>
      <c r="N33" s="63"/>
      <c r="O33" s="63"/>
      <c r="P33" s="63"/>
    </row>
    <row r="34" spans="1:16" s="62" customFormat="1" ht="16.5" customHeight="1">
      <c r="A34" s="524">
        <f t="shared" si="4"/>
        <v>7</v>
      </c>
      <c r="B34" s="302" t="str">
        <f>+'Ekamut-caxs'!B34</f>
        <v>Ախտաբանության գծով</v>
      </c>
      <c r="C34" s="311">
        <v>3</v>
      </c>
      <c r="D34" s="311">
        <v>6</v>
      </c>
      <c r="E34" s="311">
        <v>9</v>
      </c>
      <c r="F34" s="229">
        <f>+'Ekamut-caxs'!D34</f>
        <v>12</v>
      </c>
      <c r="G34" s="423"/>
      <c r="H34" s="93"/>
      <c r="I34" s="84"/>
      <c r="J34" s="84"/>
      <c r="K34" s="308" t="str">
        <f t="shared" si="2"/>
        <v/>
      </c>
      <c r="L34" s="308" t="str">
        <f t="shared" si="0"/>
        <v/>
      </c>
      <c r="M34" s="308" t="str">
        <f t="shared" si="1"/>
        <v/>
      </c>
      <c r="N34" s="63"/>
      <c r="O34" s="63"/>
      <c r="P34" s="63"/>
    </row>
    <row r="35" spans="1:16" s="62" customFormat="1" ht="16.5" customHeight="1">
      <c r="A35" s="524">
        <f t="shared" si="4"/>
        <v>8</v>
      </c>
      <c r="B35" s="302" t="str">
        <f>+'Ekamut-caxs'!B35</f>
        <v>Կապի գծով, այդ թվում`</v>
      </c>
      <c r="C35" s="311">
        <f t="shared" ref="C35:D35" si="5">SUM(C36:C38)</f>
        <v>46</v>
      </c>
      <c r="D35" s="311">
        <f t="shared" si="5"/>
        <v>95</v>
      </c>
      <c r="E35" s="311">
        <f>SUM(E36:E38)</f>
        <v>143</v>
      </c>
      <c r="F35" s="229">
        <f>SUM(F36:F38)</f>
        <v>190</v>
      </c>
      <c r="G35" s="423"/>
      <c r="H35" s="93"/>
      <c r="I35" s="84"/>
      <c r="J35" s="84"/>
      <c r="K35" s="308" t="str">
        <f t="shared" si="2"/>
        <v/>
      </c>
      <c r="L35" s="308" t="str">
        <f t="shared" si="0"/>
        <v/>
      </c>
      <c r="M35" s="308" t="str">
        <f t="shared" si="1"/>
        <v/>
      </c>
      <c r="N35" s="63"/>
      <c r="O35" s="63"/>
      <c r="P35" s="63"/>
    </row>
    <row r="36" spans="1:16">
      <c r="A36" s="524">
        <v>8.1</v>
      </c>
      <c r="B36" s="304" t="str">
        <f>+'Ekamut-caxs'!B36</f>
        <v>բաժանորդային վճար</v>
      </c>
      <c r="C36" s="219">
        <v>15</v>
      </c>
      <c r="D36" s="219">
        <v>30</v>
      </c>
      <c r="E36" s="219">
        <v>45</v>
      </c>
      <c r="F36" s="232">
        <f>+'Ekamut-caxs'!D36</f>
        <v>60</v>
      </c>
      <c r="G36" s="425"/>
      <c r="K36" s="308" t="str">
        <f t="shared" si="2"/>
        <v/>
      </c>
      <c r="L36" s="308" t="str">
        <f t="shared" si="0"/>
        <v/>
      </c>
      <c r="M36" s="308" t="str">
        <f t="shared" si="1"/>
        <v/>
      </c>
    </row>
    <row r="37" spans="1:16">
      <c r="A37" s="524">
        <v>8.1999999999999993</v>
      </c>
      <c r="B37" s="304" t="str">
        <f>+'Ekamut-caxs'!B37</f>
        <v>րոպեավճար</v>
      </c>
      <c r="C37" s="219">
        <v>1</v>
      </c>
      <c r="D37" s="219">
        <v>5</v>
      </c>
      <c r="E37" s="219">
        <v>8</v>
      </c>
      <c r="F37" s="232">
        <f>+'Ekamut-caxs'!D37</f>
        <v>10</v>
      </c>
      <c r="G37" s="425"/>
      <c r="K37" s="308" t="str">
        <f t="shared" si="2"/>
        <v/>
      </c>
      <c r="L37" s="308" t="str">
        <f t="shared" si="0"/>
        <v/>
      </c>
      <c r="M37" s="308" t="str">
        <f t="shared" si="1"/>
        <v/>
      </c>
    </row>
    <row r="38" spans="1:16">
      <c r="A38" s="524">
        <v>8.3000000000000007</v>
      </c>
      <c r="B38" s="304" t="str">
        <f>+'Ekamut-caxs'!B38</f>
        <v>ինտերնետ կապ</v>
      </c>
      <c r="C38" s="219">
        <v>30</v>
      </c>
      <c r="D38" s="219">
        <v>60</v>
      </c>
      <c r="E38" s="219">
        <v>90</v>
      </c>
      <c r="F38" s="232">
        <f>+'Ekamut-caxs'!D38</f>
        <v>120</v>
      </c>
      <c r="G38" s="425"/>
      <c r="K38" s="308" t="str">
        <f t="shared" si="2"/>
        <v/>
      </c>
      <c r="L38" s="308" t="str">
        <f t="shared" si="0"/>
        <v/>
      </c>
      <c r="M38" s="308" t="str">
        <f t="shared" si="1"/>
        <v/>
      </c>
    </row>
    <row r="39" spans="1:16" s="62" customFormat="1" ht="16.5" hidden="1" customHeight="1">
      <c r="A39" s="524">
        <f>+A35+1</f>
        <v>9</v>
      </c>
      <c r="B39" s="302" t="str">
        <f>+'Ekamut-caxs'!B39</f>
        <v>Բանկային ծառայության գծով</v>
      </c>
      <c r="C39" s="311"/>
      <c r="D39" s="311"/>
      <c r="E39" s="311"/>
      <c r="F39" s="229">
        <f>+'Ekamut-caxs'!D39</f>
        <v>0</v>
      </c>
      <c r="G39" s="423"/>
      <c r="H39" s="93"/>
      <c r="I39" s="84"/>
      <c r="J39" s="84"/>
      <c r="K39" s="308" t="str">
        <f t="shared" si="2"/>
        <v/>
      </c>
      <c r="L39" s="308" t="str">
        <f t="shared" si="0"/>
        <v/>
      </c>
      <c r="M39" s="308" t="str">
        <f t="shared" si="1"/>
        <v/>
      </c>
      <c r="N39" s="63"/>
      <c r="O39" s="63"/>
      <c r="P39" s="63"/>
    </row>
    <row r="40" spans="1:16" s="62" customFormat="1" ht="16.5" customHeight="1">
      <c r="A40" s="524">
        <v>9</v>
      </c>
      <c r="B40" s="302" t="str">
        <f>+'Ekamut-caxs'!B40</f>
        <v>Տնտեսական ապրանքների գծով</v>
      </c>
      <c r="C40" s="311">
        <v>200</v>
      </c>
      <c r="D40" s="311">
        <v>500</v>
      </c>
      <c r="E40" s="311">
        <v>770</v>
      </c>
      <c r="F40" s="229">
        <f>+'Ekamut-caxs'!D40</f>
        <v>1176</v>
      </c>
      <c r="G40" s="423"/>
      <c r="H40" s="93"/>
      <c r="I40" s="84"/>
      <c r="J40" s="84"/>
      <c r="K40" s="308" t="str">
        <f t="shared" si="2"/>
        <v/>
      </c>
      <c r="L40" s="308" t="str">
        <f t="shared" si="0"/>
        <v/>
      </c>
      <c r="M40" s="308" t="str">
        <f>IF((+F40-E40)&lt;0, (0),"")</f>
        <v/>
      </c>
      <c r="N40" s="63"/>
      <c r="O40" s="63"/>
      <c r="P40" s="63"/>
    </row>
    <row r="41" spans="1:16" s="62" customFormat="1" ht="16.5" customHeight="1">
      <c r="A41" s="524">
        <f t="shared" ref="A41:A58" si="6">+A40+1</f>
        <v>10</v>
      </c>
      <c r="B41" s="302" t="str">
        <f>+'Ekamut-caxs'!B41</f>
        <v>Գրասենյակային ապրանքների գծով</v>
      </c>
      <c r="C41" s="311"/>
      <c r="D41" s="311">
        <v>50</v>
      </c>
      <c r="E41" s="311">
        <v>100</v>
      </c>
      <c r="F41" s="229">
        <f>+'Ekamut-caxs'!D41</f>
        <v>142.80000000000001</v>
      </c>
      <c r="G41" s="423"/>
      <c r="H41" s="93"/>
      <c r="I41" s="84"/>
      <c r="J41" s="84"/>
      <c r="K41" s="308" t="str">
        <f t="shared" si="2"/>
        <v/>
      </c>
      <c r="L41" s="308" t="str">
        <f t="shared" si="0"/>
        <v/>
      </c>
      <c r="M41" s="308" t="str">
        <f t="shared" si="1"/>
        <v/>
      </c>
      <c r="N41" s="63"/>
      <c r="O41" s="63"/>
      <c r="P41" s="63"/>
    </row>
    <row r="42" spans="1:16" s="62" customFormat="1" ht="16.5" customHeight="1">
      <c r="A42" s="524">
        <f t="shared" si="6"/>
        <v>11</v>
      </c>
      <c r="B42" s="302" t="str">
        <f>+'Ekamut-caxs'!B42</f>
        <v>Փոքրարժեք կամ արագամաշ առարկաների գծով</v>
      </c>
      <c r="C42" s="311">
        <v>100</v>
      </c>
      <c r="D42" s="311">
        <v>300</v>
      </c>
      <c r="E42" s="311">
        <v>600</v>
      </c>
      <c r="F42" s="229">
        <f>+'Ekamut-caxs'!D42</f>
        <v>828.7</v>
      </c>
      <c r="G42" s="423"/>
      <c r="H42" s="93"/>
      <c r="I42" s="84"/>
      <c r="J42" s="84"/>
      <c r="K42" s="308" t="str">
        <f t="shared" si="2"/>
        <v/>
      </c>
      <c r="L42" s="308" t="str">
        <f t="shared" si="0"/>
        <v/>
      </c>
      <c r="M42" s="308" t="str">
        <f t="shared" si="1"/>
        <v/>
      </c>
      <c r="N42" s="63"/>
      <c r="O42" s="63"/>
      <c r="P42" s="63"/>
    </row>
    <row r="43" spans="1:16" s="62" customFormat="1" ht="16.5" customHeight="1">
      <c r="A43" s="524">
        <f t="shared" si="6"/>
        <v>12</v>
      </c>
      <c r="B43" s="302" t="str">
        <f>+'Ekamut-caxs'!B43</f>
        <v>Ուսումնական նյութերի գծով</v>
      </c>
      <c r="C43" s="311"/>
      <c r="D43" s="311">
        <v>200</v>
      </c>
      <c r="E43" s="311">
        <v>300</v>
      </c>
      <c r="F43" s="229">
        <f>+'Ekamut-caxs'!D43</f>
        <v>380.5</v>
      </c>
      <c r="G43" s="423"/>
      <c r="H43" s="93"/>
      <c r="I43" s="84"/>
      <c r="J43" s="84"/>
      <c r="K43" s="308" t="str">
        <f t="shared" si="2"/>
        <v/>
      </c>
      <c r="L43" s="308" t="str">
        <f t="shared" si="0"/>
        <v/>
      </c>
      <c r="M43" s="308" t="str">
        <f t="shared" si="1"/>
        <v/>
      </c>
      <c r="N43" s="63"/>
      <c r="O43" s="63"/>
      <c r="P43" s="63"/>
    </row>
    <row r="44" spans="1:16" s="62" customFormat="1" ht="16.5" customHeight="1">
      <c r="A44" s="524">
        <f t="shared" si="6"/>
        <v>13</v>
      </c>
      <c r="B44" s="302" t="str">
        <f>+'Ekamut-caxs'!B44</f>
        <v>Դեղորայքի գծով</v>
      </c>
      <c r="C44" s="311">
        <v>5</v>
      </c>
      <c r="D44" s="311">
        <v>5</v>
      </c>
      <c r="E44" s="311">
        <v>5</v>
      </c>
      <c r="F44" s="229">
        <f>+'Ekamut-caxs'!D44</f>
        <v>5</v>
      </c>
      <c r="G44" s="423"/>
      <c r="H44" s="93"/>
      <c r="I44" s="84"/>
      <c r="J44" s="84"/>
      <c r="K44" s="308" t="str">
        <f t="shared" si="2"/>
        <v/>
      </c>
      <c r="L44" s="308" t="str">
        <f t="shared" si="0"/>
        <v/>
      </c>
      <c r="M44" s="308" t="str">
        <f t="shared" si="1"/>
        <v/>
      </c>
      <c r="N44" s="63"/>
      <c r="O44" s="63"/>
      <c r="P44" s="63"/>
    </row>
    <row r="45" spans="1:16" s="62" customFormat="1" ht="16.5" customHeight="1">
      <c r="A45" s="524">
        <f t="shared" si="6"/>
        <v>14</v>
      </c>
      <c r="B45" s="302" t="str">
        <f>+'Ekamut-caxs'!B45</f>
        <v>Բուժ.ծառայության գծով</v>
      </c>
      <c r="C45" s="311"/>
      <c r="D45" s="311">
        <v>15</v>
      </c>
      <c r="E45" s="311">
        <v>155</v>
      </c>
      <c r="F45" s="229">
        <f>+'Ekamut-caxs'!D45</f>
        <v>155</v>
      </c>
      <c r="G45" s="423"/>
      <c r="H45" s="93"/>
      <c r="I45" s="84"/>
      <c r="J45" s="84"/>
      <c r="K45" s="308" t="str">
        <f t="shared" si="2"/>
        <v/>
      </c>
      <c r="L45" s="308" t="str">
        <f t="shared" ref="L45:L77" si="7">IF((+E45-D45)&lt;0, (0),"")</f>
        <v/>
      </c>
      <c r="M45" s="308" t="str">
        <f t="shared" si="1"/>
        <v/>
      </c>
      <c r="N45" s="63"/>
      <c r="O45" s="63"/>
      <c r="P45" s="63"/>
    </row>
    <row r="46" spans="1:16" s="62" customFormat="1" ht="16.5" customHeight="1">
      <c r="A46" s="524">
        <f t="shared" si="6"/>
        <v>15</v>
      </c>
      <c r="B46" s="302" t="str">
        <f>+'Ekamut-caxs'!B46</f>
        <v>Ընթացիկ վերանորոգման գծով</v>
      </c>
      <c r="C46" s="311">
        <v>40</v>
      </c>
      <c r="D46" s="311">
        <v>100</v>
      </c>
      <c r="E46" s="311">
        <v>1870</v>
      </c>
      <c r="F46" s="229">
        <f>+'Ekamut-caxs'!D46</f>
        <v>1870</v>
      </c>
      <c r="G46" s="423"/>
      <c r="H46" s="93"/>
      <c r="I46" s="84"/>
      <c r="J46" s="84"/>
      <c r="K46" s="308" t="str">
        <f t="shared" si="2"/>
        <v/>
      </c>
      <c r="L46" s="308" t="str">
        <f t="shared" si="7"/>
        <v/>
      </c>
      <c r="M46" s="308" t="str">
        <f t="shared" si="1"/>
        <v/>
      </c>
      <c r="N46" s="63"/>
      <c r="O46" s="63"/>
      <c r="P46" s="63"/>
    </row>
    <row r="47" spans="1:16" s="62" customFormat="1" ht="16.5" customHeight="1">
      <c r="A47" s="524">
        <f t="shared" si="6"/>
        <v>16</v>
      </c>
      <c r="B47" s="302" t="str">
        <f>+'Ekamut-caxs'!B47</f>
        <v>Ջեռուցման համակարգի սպասարկման գծով</v>
      </c>
      <c r="C47" s="311">
        <v>27.7</v>
      </c>
      <c r="D47" s="311">
        <v>27.7</v>
      </c>
      <c r="E47" s="311">
        <v>60.7</v>
      </c>
      <c r="F47" s="229">
        <f>+'Ekamut-caxs'!D47</f>
        <v>79.099999999999994</v>
      </c>
      <c r="G47" s="423"/>
      <c r="H47" s="93"/>
      <c r="I47" s="84"/>
      <c r="J47" s="84"/>
      <c r="K47" s="308" t="str">
        <f t="shared" si="2"/>
        <v/>
      </c>
      <c r="L47" s="308" t="str">
        <f t="shared" si="7"/>
        <v/>
      </c>
      <c r="M47" s="308" t="str">
        <f t="shared" si="1"/>
        <v/>
      </c>
      <c r="N47" s="63"/>
      <c r="O47" s="63"/>
      <c r="P47" s="63"/>
    </row>
    <row r="48" spans="1:16" s="62" customFormat="1" ht="16.5" hidden="1" customHeight="1">
      <c r="A48" s="524">
        <f t="shared" si="6"/>
        <v>17</v>
      </c>
      <c r="B48" s="302" t="str">
        <f>+'Ekamut-caxs'!B48</f>
        <v>Կաթսայատան սպասարկման գծով</v>
      </c>
      <c r="C48" s="311"/>
      <c r="D48" s="311"/>
      <c r="E48" s="311"/>
      <c r="F48" s="229">
        <f>+'Ekamut-caxs'!D48</f>
        <v>0</v>
      </c>
      <c r="G48" s="423"/>
      <c r="H48" s="93"/>
      <c r="I48" s="84"/>
      <c r="J48" s="84"/>
      <c r="K48" s="308" t="str">
        <f t="shared" si="2"/>
        <v/>
      </c>
      <c r="L48" s="308" t="str">
        <f t="shared" si="7"/>
        <v/>
      </c>
      <c r="M48" s="308" t="str">
        <f t="shared" si="1"/>
        <v/>
      </c>
      <c r="N48" s="63"/>
      <c r="O48" s="63"/>
      <c r="P48" s="63"/>
    </row>
    <row r="49" spans="1:16" s="62" customFormat="1" ht="16.5" hidden="1" customHeight="1">
      <c r="A49" s="524">
        <f t="shared" si="6"/>
        <v>18</v>
      </c>
      <c r="B49" s="302" t="str">
        <f>+'Ekamut-caxs'!B49</f>
        <v>Սպասարկման և կոմունալ համավճարների գծով</v>
      </c>
      <c r="C49" s="311"/>
      <c r="D49" s="311"/>
      <c r="E49" s="311"/>
      <c r="F49" s="229">
        <f>+'Ekamut-caxs'!D49</f>
        <v>0</v>
      </c>
      <c r="G49" s="423"/>
      <c r="H49" s="93"/>
      <c r="I49" s="84"/>
      <c r="J49" s="84"/>
      <c r="K49" s="308" t="str">
        <f t="shared" si="2"/>
        <v/>
      </c>
      <c r="L49" s="308" t="str">
        <f t="shared" si="7"/>
        <v/>
      </c>
      <c r="M49" s="308" t="str">
        <f t="shared" si="1"/>
        <v/>
      </c>
      <c r="N49" s="63"/>
      <c r="O49" s="63"/>
      <c r="P49" s="63"/>
    </row>
    <row r="50" spans="1:16" s="62" customFormat="1" ht="16.5" customHeight="1">
      <c r="A50" s="524">
        <v>17</v>
      </c>
      <c r="B50" s="302" t="str">
        <f>+'Ekamut-caxs'!B50</f>
        <v>Գնումների համակարգողի ծառայության գծով</v>
      </c>
      <c r="C50" s="311"/>
      <c r="D50" s="311">
        <v>60</v>
      </c>
      <c r="E50" s="311">
        <v>60</v>
      </c>
      <c r="F50" s="229">
        <f>+'Ekamut-caxs'!D50</f>
        <v>105</v>
      </c>
      <c r="G50" s="423"/>
      <c r="H50" s="93"/>
      <c r="I50" s="84"/>
      <c r="J50" s="84"/>
      <c r="K50" s="308" t="str">
        <f t="shared" si="2"/>
        <v/>
      </c>
      <c r="L50" s="308" t="str">
        <f t="shared" si="7"/>
        <v/>
      </c>
      <c r="M50" s="308" t="str">
        <f t="shared" si="1"/>
        <v/>
      </c>
      <c r="N50" s="63"/>
      <c r="O50" s="63"/>
      <c r="P50" s="63"/>
    </row>
    <row r="51" spans="1:16" s="62" customFormat="1" ht="16.5" customHeight="1">
      <c r="A51" s="524">
        <f t="shared" si="6"/>
        <v>18</v>
      </c>
      <c r="B51" s="302" t="str">
        <f>+'Ekamut-caxs'!B51</f>
        <v>Համակարգիչների տեխնիկական սպասարկման գծով</v>
      </c>
      <c r="C51" s="311">
        <v>20</v>
      </c>
      <c r="D51" s="311">
        <v>30</v>
      </c>
      <c r="E51" s="311">
        <v>40</v>
      </c>
      <c r="F51" s="229">
        <f>+'Ekamut-caxs'!D51</f>
        <v>50</v>
      </c>
      <c r="G51" s="423"/>
      <c r="H51" s="93"/>
      <c r="I51" s="84"/>
      <c r="J51" s="84"/>
      <c r="K51" s="308" t="str">
        <f t="shared" si="2"/>
        <v/>
      </c>
      <c r="L51" s="308" t="str">
        <f t="shared" si="7"/>
        <v/>
      </c>
      <c r="M51" s="308" t="str">
        <f t="shared" si="1"/>
        <v/>
      </c>
      <c r="N51" s="63"/>
      <c r="O51" s="63"/>
      <c r="P51" s="63"/>
    </row>
    <row r="52" spans="1:16" s="62" customFormat="1" ht="16.5" customHeight="1">
      <c r="A52" s="524">
        <f t="shared" si="6"/>
        <v>19</v>
      </c>
      <c r="B52" s="302" t="str">
        <f>+'Ekamut-caxs'!B52</f>
        <v>Համակարգչային ծրագրի և կայքի սպասարկման գծով</v>
      </c>
      <c r="C52" s="311">
        <v>10</v>
      </c>
      <c r="D52" s="311">
        <v>10</v>
      </c>
      <c r="E52" s="311">
        <v>105</v>
      </c>
      <c r="F52" s="229">
        <f>+'Ekamut-caxs'!D52</f>
        <v>105</v>
      </c>
      <c r="G52" s="423"/>
      <c r="H52" s="93"/>
      <c r="I52" s="84"/>
      <c r="J52" s="84"/>
      <c r="K52" s="308" t="str">
        <f t="shared" si="2"/>
        <v/>
      </c>
      <c r="L52" s="308" t="str">
        <f t="shared" si="7"/>
        <v/>
      </c>
      <c r="M52" s="308" t="str">
        <f t="shared" si="1"/>
        <v/>
      </c>
      <c r="N52" s="63"/>
      <c r="O52" s="63"/>
      <c r="P52" s="63"/>
    </row>
    <row r="53" spans="1:16" s="62" customFormat="1" ht="16.5" customHeight="1">
      <c r="A53" s="524">
        <f t="shared" si="6"/>
        <v>20</v>
      </c>
      <c r="B53" s="302" t="str">
        <f>+'Ekamut-caxs'!B53</f>
        <v>էլ․ստորագրության գծով</v>
      </c>
      <c r="C53" s="311">
        <v>3</v>
      </c>
      <c r="D53" s="311">
        <v>3</v>
      </c>
      <c r="E53" s="311">
        <v>3</v>
      </c>
      <c r="F53" s="229">
        <f>+'Ekamut-caxs'!D53</f>
        <v>6</v>
      </c>
      <c r="G53" s="423"/>
      <c r="H53" s="93"/>
      <c r="I53" s="84"/>
      <c r="J53" s="84"/>
      <c r="K53" s="308" t="str">
        <f t="shared" si="2"/>
        <v/>
      </c>
      <c r="L53" s="308" t="str">
        <f t="shared" si="7"/>
        <v/>
      </c>
      <c r="M53" s="308" t="str">
        <f t="shared" si="1"/>
        <v/>
      </c>
      <c r="N53" s="63"/>
      <c r="O53" s="63"/>
      <c r="P53" s="63"/>
    </row>
    <row r="54" spans="1:16" s="62" customFormat="1" ht="16.5" customHeight="1">
      <c r="A54" s="524">
        <f t="shared" si="6"/>
        <v>21</v>
      </c>
      <c r="B54" s="302" t="str">
        <f>+'Ekamut-caxs'!B54</f>
        <v>Հայտարարության գծով</v>
      </c>
      <c r="C54" s="311"/>
      <c r="D54" s="311"/>
      <c r="E54" s="311">
        <v>8</v>
      </c>
      <c r="F54" s="229">
        <f>+'Ekamut-caxs'!D54</f>
        <v>8</v>
      </c>
      <c r="G54" s="423"/>
      <c r="H54" s="93"/>
      <c r="I54" s="84"/>
      <c r="J54" s="84"/>
      <c r="K54" s="308" t="str">
        <f t="shared" si="2"/>
        <v/>
      </c>
      <c r="L54" s="308" t="str">
        <f t="shared" si="7"/>
        <v/>
      </c>
      <c r="M54" s="308" t="str">
        <f t="shared" si="1"/>
        <v/>
      </c>
      <c r="N54" s="63"/>
      <c r="O54" s="63"/>
      <c r="P54" s="63"/>
    </row>
    <row r="55" spans="1:16" s="62" customFormat="1" ht="16.5" hidden="1" customHeight="1">
      <c r="A55" s="524">
        <f t="shared" si="6"/>
        <v>22</v>
      </c>
      <c r="B55" s="302" t="str">
        <f>+'Ekamut-caxs'!B55</f>
        <v>Բաժանորդագրության գծով</v>
      </c>
      <c r="C55" s="311"/>
      <c r="D55" s="311"/>
      <c r="E55" s="311"/>
      <c r="F55" s="229">
        <f>+'Ekamut-caxs'!D55</f>
        <v>0</v>
      </c>
      <c r="G55" s="423"/>
      <c r="H55" s="93"/>
      <c r="I55" s="84"/>
      <c r="J55" s="84"/>
      <c r="K55" s="308" t="str">
        <f t="shared" si="2"/>
        <v/>
      </c>
      <c r="L55" s="308" t="str">
        <f t="shared" si="7"/>
        <v/>
      </c>
      <c r="M55" s="308" t="str">
        <f t="shared" si="1"/>
        <v/>
      </c>
      <c r="N55" s="63"/>
      <c r="O55" s="63"/>
      <c r="P55" s="63"/>
    </row>
    <row r="56" spans="1:16" s="62" customFormat="1" ht="16.5" hidden="1" customHeight="1">
      <c r="A56" s="524">
        <v>22</v>
      </c>
      <c r="B56" s="302" t="str">
        <f>+'Ekamut-caxs'!B56</f>
        <v>Վերապատրաստման գծով</v>
      </c>
      <c r="C56" s="311"/>
      <c r="D56" s="311"/>
      <c r="E56" s="311"/>
      <c r="F56" s="229">
        <f>+'Ekamut-caxs'!D56</f>
        <v>0</v>
      </c>
      <c r="G56" s="423"/>
      <c r="H56" s="93"/>
      <c r="I56" s="84"/>
      <c r="J56" s="84"/>
      <c r="K56" s="308" t="str">
        <f t="shared" si="2"/>
        <v/>
      </c>
      <c r="L56" s="308" t="str">
        <f t="shared" si="7"/>
        <v/>
      </c>
      <c r="M56" s="308" t="str">
        <f t="shared" si="1"/>
        <v/>
      </c>
      <c r="N56" s="63"/>
      <c r="O56" s="63"/>
      <c r="P56" s="63"/>
    </row>
    <row r="57" spans="1:16" s="62" customFormat="1" ht="22.9" hidden="1" customHeight="1">
      <c r="A57" s="524">
        <f t="shared" si="6"/>
        <v>23</v>
      </c>
      <c r="B57" s="302">
        <f>+'Ekamut-caxs'!B57</f>
        <v>0</v>
      </c>
      <c r="C57" s="311"/>
      <c r="D57" s="311"/>
      <c r="E57" s="311"/>
      <c r="F57" s="229">
        <f>+'Ekamut-caxs'!D57</f>
        <v>0</v>
      </c>
      <c r="G57" s="423"/>
      <c r="H57" s="93"/>
      <c r="I57" s="84"/>
      <c r="J57" s="84"/>
      <c r="K57" s="308" t="str">
        <f t="shared" si="2"/>
        <v/>
      </c>
      <c r="L57" s="308" t="str">
        <f t="shared" si="7"/>
        <v/>
      </c>
      <c r="M57" s="308" t="str">
        <f t="shared" si="1"/>
        <v/>
      </c>
      <c r="N57" s="63"/>
      <c r="O57" s="63"/>
      <c r="P57" s="63"/>
    </row>
    <row r="58" spans="1:16" s="62" customFormat="1" ht="22.9" hidden="1" customHeight="1">
      <c r="A58" s="524">
        <f t="shared" si="6"/>
        <v>24</v>
      </c>
      <c r="B58" s="302">
        <f>+'Ekamut-caxs'!B58</f>
        <v>0</v>
      </c>
      <c r="C58" s="311"/>
      <c r="D58" s="311"/>
      <c r="E58" s="311"/>
      <c r="F58" s="229">
        <f>+'Ekamut-caxs'!D58</f>
        <v>0</v>
      </c>
      <c r="G58" s="423"/>
      <c r="H58" s="93"/>
      <c r="I58" s="84"/>
      <c r="J58" s="84"/>
      <c r="K58" s="308" t="str">
        <f t="shared" si="2"/>
        <v/>
      </c>
      <c r="L58" s="308" t="str">
        <f t="shared" si="7"/>
        <v/>
      </c>
      <c r="M58" s="308" t="str">
        <f t="shared" si="1"/>
        <v/>
      </c>
      <c r="N58" s="63"/>
      <c r="O58" s="63"/>
      <c r="P58" s="63"/>
    </row>
    <row r="59" spans="1:16" s="62" customFormat="1" ht="16.5" customHeight="1">
      <c r="A59" s="524">
        <v>22</v>
      </c>
      <c r="B59" s="302" t="str">
        <f>+'Ekamut-caxs'!B59</f>
        <v>Արխիվացման ծառայության գծով</v>
      </c>
      <c r="C59" s="311"/>
      <c r="D59" s="311">
        <v>35</v>
      </c>
      <c r="E59" s="311">
        <v>35</v>
      </c>
      <c r="F59" s="229">
        <f>+'Ekamut-caxs'!D59</f>
        <v>35</v>
      </c>
      <c r="G59" s="423"/>
      <c r="H59" s="93"/>
      <c r="I59" s="84"/>
      <c r="J59" s="84"/>
      <c r="K59" s="308" t="str">
        <f t="shared" si="2"/>
        <v/>
      </c>
      <c r="L59" s="308" t="str">
        <f t="shared" si="7"/>
        <v/>
      </c>
      <c r="M59" s="308" t="str">
        <f t="shared" si="1"/>
        <v/>
      </c>
      <c r="N59" s="63"/>
      <c r="O59" s="63"/>
      <c r="P59" s="63"/>
    </row>
    <row r="60" spans="1:16" s="62" customFormat="1" ht="16.5" customHeight="1">
      <c r="A60" s="524">
        <v>23</v>
      </c>
      <c r="B60" s="302" t="s">
        <v>268</v>
      </c>
      <c r="C60" s="311"/>
      <c r="D60" s="311">
        <v>25</v>
      </c>
      <c r="E60" s="311">
        <v>25</v>
      </c>
      <c r="F60" s="229">
        <v>25</v>
      </c>
      <c r="G60" s="423"/>
      <c r="H60" s="93"/>
      <c r="I60" s="84"/>
      <c r="J60" s="84"/>
      <c r="K60" s="308"/>
      <c r="L60" s="308"/>
      <c r="M60" s="308"/>
      <c r="N60" s="63"/>
      <c r="O60" s="63"/>
      <c r="P60" s="63"/>
    </row>
    <row r="61" spans="1:16" s="62" customFormat="1" ht="16.5" customHeight="1">
      <c r="A61" s="524">
        <v>24</v>
      </c>
      <c r="B61" s="302" t="str">
        <f>+'Ekamut-caxs'!B61</f>
        <v>Կրակմարիչների վերալիցքավորման գծով</v>
      </c>
      <c r="C61" s="311">
        <v>30</v>
      </c>
      <c r="D61" s="311">
        <v>30</v>
      </c>
      <c r="E61" s="311">
        <v>30</v>
      </c>
      <c r="F61" s="229">
        <f>+'Ekamut-caxs'!D61</f>
        <v>30</v>
      </c>
      <c r="G61" s="423"/>
      <c r="H61" s="93" t="s">
        <v>121</v>
      </c>
      <c r="I61" s="84"/>
      <c r="J61" s="84"/>
      <c r="K61" s="308" t="str">
        <f t="shared" si="2"/>
        <v/>
      </c>
      <c r="L61" s="308" t="str">
        <f t="shared" si="7"/>
        <v/>
      </c>
      <c r="M61" s="308" t="str">
        <f t="shared" si="1"/>
        <v/>
      </c>
      <c r="N61" s="63"/>
      <c r="O61" s="63"/>
      <c r="P61" s="63"/>
    </row>
    <row r="62" spans="1:16" s="62" customFormat="1" ht="16.5" customHeight="1">
      <c r="A62" s="524">
        <v>25</v>
      </c>
      <c r="B62" s="302" t="s">
        <v>35</v>
      </c>
      <c r="C62" s="311">
        <f t="shared" ref="C62:E62" si="8">SUM(C63:C65)</f>
        <v>10</v>
      </c>
      <c r="D62" s="311">
        <f t="shared" si="8"/>
        <v>20</v>
      </c>
      <c r="E62" s="311">
        <f t="shared" si="8"/>
        <v>20</v>
      </c>
      <c r="F62" s="229">
        <f>SUM(F63:F65)</f>
        <v>20</v>
      </c>
      <c r="G62" s="423"/>
      <c r="H62" s="93"/>
      <c r="I62" s="84"/>
      <c r="J62" s="84"/>
      <c r="K62" s="308" t="str">
        <f t="shared" si="2"/>
        <v/>
      </c>
      <c r="L62" s="308" t="str">
        <f t="shared" si="7"/>
        <v/>
      </c>
      <c r="M62" s="308" t="str">
        <f t="shared" si="1"/>
        <v/>
      </c>
      <c r="N62" s="63"/>
      <c r="O62" s="63"/>
      <c r="P62" s="63"/>
    </row>
    <row r="63" spans="1:16" ht="22.9" hidden="1" customHeight="1">
      <c r="A63" s="526">
        <v>31.1</v>
      </c>
      <c r="B63" s="305" t="s">
        <v>36</v>
      </c>
      <c r="C63" s="433"/>
      <c r="D63" s="433"/>
      <c r="E63" s="433"/>
      <c r="F63" s="219"/>
      <c r="G63" s="425"/>
      <c r="K63" s="308" t="str">
        <f t="shared" si="2"/>
        <v/>
      </c>
      <c r="L63" s="308" t="str">
        <f t="shared" si="7"/>
        <v/>
      </c>
      <c r="M63" s="308" t="str">
        <f t="shared" si="1"/>
        <v/>
      </c>
    </row>
    <row r="64" spans="1:16" ht="22.9" hidden="1" customHeight="1">
      <c r="A64" s="526">
        <v>31.2</v>
      </c>
      <c r="B64" s="305" t="s">
        <v>48</v>
      </c>
      <c r="C64" s="433"/>
      <c r="D64" s="433"/>
      <c r="E64" s="433"/>
      <c r="F64" s="219"/>
      <c r="G64" s="425"/>
      <c r="K64" s="308" t="str">
        <f t="shared" si="2"/>
        <v/>
      </c>
      <c r="L64" s="308" t="str">
        <f t="shared" si="7"/>
        <v/>
      </c>
      <c r="M64" s="308" t="str">
        <f t="shared" si="1"/>
        <v/>
      </c>
    </row>
    <row r="65" spans="1:16">
      <c r="A65" s="524">
        <v>25.1</v>
      </c>
      <c r="B65" s="304" t="s">
        <v>82</v>
      </c>
      <c r="C65" s="219">
        <v>10</v>
      </c>
      <c r="D65" s="219">
        <v>20</v>
      </c>
      <c r="E65" s="219">
        <v>20</v>
      </c>
      <c r="F65" s="232">
        <f>+'Ekamut-caxs'!D64</f>
        <v>20</v>
      </c>
      <c r="G65" s="425"/>
      <c r="K65" s="308" t="str">
        <f t="shared" si="2"/>
        <v/>
      </c>
      <c r="L65" s="308" t="str">
        <f t="shared" si="7"/>
        <v/>
      </c>
      <c r="M65" s="308" t="str">
        <f t="shared" si="1"/>
        <v/>
      </c>
    </row>
    <row r="66" spans="1:16" s="62" customFormat="1" ht="16.5" customHeight="1">
      <c r="A66" s="524">
        <v>26</v>
      </c>
      <c r="B66" s="302" t="s">
        <v>37</v>
      </c>
      <c r="C66" s="311">
        <f>+F66</f>
        <v>77.400000000000091</v>
      </c>
      <c r="D66" s="311">
        <f>+F66</f>
        <v>77.400000000000091</v>
      </c>
      <c r="E66" s="311">
        <f>+F66</f>
        <v>77.400000000000091</v>
      </c>
      <c r="F66" s="229">
        <f>+'Deb. ev kred.'!D59-'Deb. ev kred.'!D54</f>
        <v>77.400000000000091</v>
      </c>
      <c r="G66" s="423"/>
      <c r="H66" s="93"/>
      <c r="I66" s="84"/>
      <c r="J66" s="84"/>
      <c r="K66" s="308" t="str">
        <f t="shared" si="2"/>
        <v/>
      </c>
      <c r="L66" s="308" t="str">
        <f t="shared" si="7"/>
        <v/>
      </c>
      <c r="M66" s="308" t="str">
        <f t="shared" si="1"/>
        <v/>
      </c>
      <c r="N66" s="63"/>
      <c r="O66" s="63"/>
      <c r="P66" s="63"/>
    </row>
    <row r="67" spans="1:16" s="80" customFormat="1" ht="16.5" hidden="1" customHeight="1">
      <c r="A67" s="527">
        <f>+A66+1</f>
        <v>27</v>
      </c>
      <c r="B67" s="306" t="s">
        <v>83</v>
      </c>
      <c r="C67" s="311"/>
      <c r="D67" s="311"/>
      <c r="E67" s="311"/>
      <c r="F67" s="229"/>
      <c r="G67" s="423"/>
      <c r="H67" s="436" t="s">
        <v>208</v>
      </c>
      <c r="I67" s="434"/>
      <c r="J67" s="435"/>
      <c r="K67" s="308" t="str">
        <f t="shared" si="2"/>
        <v/>
      </c>
      <c r="L67" s="308" t="str">
        <f t="shared" si="7"/>
        <v/>
      </c>
      <c r="M67" s="308" t="str">
        <f t="shared" si="1"/>
        <v/>
      </c>
      <c r="N67" s="79"/>
      <c r="O67" s="79"/>
      <c r="P67" s="79"/>
    </row>
    <row r="68" spans="1:16" s="66" customFormat="1" ht="17.25">
      <c r="A68" s="528" t="s">
        <v>55</v>
      </c>
      <c r="B68" s="69" t="s">
        <v>58</v>
      </c>
      <c r="C68" s="230">
        <f>C69+C76</f>
        <v>0</v>
      </c>
      <c r="D68" s="230">
        <f>D69+D76</f>
        <v>940</v>
      </c>
      <c r="E68" s="230">
        <f>E69+E76</f>
        <v>1730</v>
      </c>
      <c r="F68" s="230">
        <f>F69+F76</f>
        <v>1730</v>
      </c>
      <c r="G68" s="422"/>
      <c r="H68" s="434"/>
      <c r="I68" s="434"/>
      <c r="J68" s="435"/>
      <c r="K68" s="308" t="str">
        <f t="shared" si="2"/>
        <v/>
      </c>
      <c r="L68" s="308" t="str">
        <f t="shared" si="7"/>
        <v/>
      </c>
      <c r="M68" s="308" t="str">
        <f t="shared" si="1"/>
        <v/>
      </c>
      <c r="N68" s="65"/>
      <c r="O68" s="65"/>
      <c r="P68" s="65"/>
    </row>
    <row r="69" spans="1:16" s="62" customFormat="1" ht="17.649999999999999" customHeight="1">
      <c r="A69" s="524">
        <v>1</v>
      </c>
      <c r="B69" s="302" t="s">
        <v>87</v>
      </c>
      <c r="C69" s="311"/>
      <c r="D69" s="311">
        <f>SUM(D70:D75)</f>
        <v>940</v>
      </c>
      <c r="E69" s="311">
        <f>SUM(E70:E75)</f>
        <v>1730</v>
      </c>
      <c r="F69" s="229">
        <f>SUM(F70:F75)</f>
        <v>1730</v>
      </c>
      <c r="G69" s="423"/>
      <c r="H69" s="93"/>
      <c r="I69" s="84"/>
      <c r="J69" s="84"/>
      <c r="K69" s="308" t="str">
        <f t="shared" si="2"/>
        <v/>
      </c>
      <c r="L69" s="308" t="str">
        <f t="shared" si="7"/>
        <v/>
      </c>
      <c r="M69" s="308" t="str">
        <f t="shared" si="1"/>
        <v/>
      </c>
      <c r="N69" s="63"/>
      <c r="O69" s="63"/>
      <c r="P69" s="63"/>
    </row>
    <row r="70" spans="1:16">
      <c r="A70" s="524">
        <v>1.1000000000000001</v>
      </c>
      <c r="B70" s="304" t="s">
        <v>84</v>
      </c>
      <c r="C70" s="219"/>
      <c r="D70" s="219">
        <v>300</v>
      </c>
      <c r="E70" s="219">
        <v>1090</v>
      </c>
      <c r="F70" s="232">
        <v>1090</v>
      </c>
      <c r="G70" s="425"/>
      <c r="K70" s="308" t="str">
        <f t="shared" si="2"/>
        <v/>
      </c>
      <c r="L70" s="308" t="str">
        <f t="shared" si="7"/>
        <v/>
      </c>
      <c r="M70" s="308" t="str">
        <f t="shared" si="1"/>
        <v/>
      </c>
    </row>
    <row r="71" spans="1:16" s="62" customFormat="1" ht="16.5" hidden="1" customHeight="1">
      <c r="A71" s="524">
        <v>1.2</v>
      </c>
      <c r="B71" s="302" t="s">
        <v>85</v>
      </c>
      <c r="C71" s="311"/>
      <c r="D71" s="311"/>
      <c r="E71" s="311"/>
      <c r="F71" s="228"/>
      <c r="G71" s="423"/>
      <c r="H71" s="93"/>
      <c r="I71" s="84"/>
      <c r="J71" s="84"/>
      <c r="K71" s="308" t="str">
        <f t="shared" si="2"/>
        <v/>
      </c>
      <c r="L71" s="308" t="str">
        <f t="shared" si="7"/>
        <v/>
      </c>
      <c r="M71" s="308" t="str">
        <f t="shared" si="1"/>
        <v/>
      </c>
      <c r="N71" s="63"/>
      <c r="O71" s="63"/>
      <c r="P71" s="63"/>
    </row>
    <row r="72" spans="1:16">
      <c r="A72" s="524">
        <v>1.2</v>
      </c>
      <c r="B72" s="304" t="s">
        <v>86</v>
      </c>
      <c r="C72" s="219"/>
      <c r="D72" s="219">
        <v>450</v>
      </c>
      <c r="E72" s="219">
        <v>450</v>
      </c>
      <c r="F72" s="232">
        <v>450</v>
      </c>
      <c r="G72" s="425"/>
      <c r="K72" s="308" t="str">
        <f t="shared" si="2"/>
        <v/>
      </c>
      <c r="L72" s="308" t="str">
        <f t="shared" si="7"/>
        <v/>
      </c>
      <c r="M72" s="308" t="str">
        <f t="shared" si="1"/>
        <v/>
      </c>
    </row>
    <row r="73" spans="1:16">
      <c r="A73" s="524">
        <v>1.3</v>
      </c>
      <c r="B73" s="304" t="s">
        <v>63</v>
      </c>
      <c r="C73" s="219"/>
      <c r="D73" s="219">
        <v>190</v>
      </c>
      <c r="E73" s="219">
        <v>190</v>
      </c>
      <c r="F73" s="232">
        <v>190</v>
      </c>
      <c r="G73" s="425"/>
      <c r="K73" s="308" t="str">
        <f t="shared" si="2"/>
        <v/>
      </c>
      <c r="L73" s="308" t="str">
        <f t="shared" si="7"/>
        <v/>
      </c>
      <c r="M73" s="308" t="str">
        <f t="shared" si="1"/>
        <v/>
      </c>
    </row>
    <row r="74" spans="1:16" s="63" customFormat="1" ht="16.5" hidden="1" customHeight="1">
      <c r="A74" s="524">
        <v>1.5</v>
      </c>
      <c r="B74" s="437" t="s">
        <v>64</v>
      </c>
      <c r="C74" s="311"/>
      <c r="D74" s="311"/>
      <c r="E74" s="311"/>
      <c r="F74" s="228"/>
      <c r="G74" s="424"/>
      <c r="H74" s="93"/>
      <c r="I74" s="84"/>
      <c r="J74" s="84"/>
      <c r="K74" s="332" t="str">
        <f t="shared" si="2"/>
        <v/>
      </c>
      <c r="L74" s="332" t="str">
        <f t="shared" si="7"/>
        <v/>
      </c>
      <c r="M74" s="332" t="str">
        <f t="shared" si="1"/>
        <v/>
      </c>
    </row>
    <row r="75" spans="1:16" s="63" customFormat="1" ht="16.5" hidden="1" customHeight="1">
      <c r="A75" s="524">
        <v>1.6</v>
      </c>
      <c r="B75" s="437"/>
      <c r="C75" s="311"/>
      <c r="D75" s="311"/>
      <c r="E75" s="311"/>
      <c r="F75" s="228"/>
      <c r="G75" s="424"/>
      <c r="H75" s="93" t="s">
        <v>122</v>
      </c>
      <c r="I75" s="84"/>
      <c r="J75" s="84"/>
      <c r="K75" s="332" t="str">
        <f t="shared" si="2"/>
        <v/>
      </c>
      <c r="L75" s="332" t="str">
        <f t="shared" si="7"/>
        <v/>
      </c>
      <c r="M75" s="332" t="str">
        <f t="shared" si="1"/>
        <v/>
      </c>
    </row>
    <row r="76" spans="1:16" s="62" customFormat="1" ht="31.9" hidden="1" customHeight="1">
      <c r="A76" s="524">
        <v>2</v>
      </c>
      <c r="B76" s="302" t="s">
        <v>88</v>
      </c>
      <c r="C76" s="311">
        <f t="shared" ref="C76:E76" si="9">SUM(C77:C79)</f>
        <v>0</v>
      </c>
      <c r="D76" s="311">
        <f t="shared" si="9"/>
        <v>0</v>
      </c>
      <c r="E76" s="311">
        <f t="shared" si="9"/>
        <v>0</v>
      </c>
      <c r="F76" s="229">
        <f>SUM(F77:F79)</f>
        <v>0</v>
      </c>
      <c r="G76" s="423"/>
      <c r="H76" s="93"/>
      <c r="I76" s="84"/>
      <c r="J76" s="84"/>
      <c r="K76" s="308" t="str">
        <f t="shared" si="2"/>
        <v/>
      </c>
      <c r="L76" s="308" t="str">
        <f t="shared" si="7"/>
        <v/>
      </c>
      <c r="M76" s="308" t="str">
        <f t="shared" si="1"/>
        <v/>
      </c>
      <c r="N76" s="63"/>
      <c r="O76" s="63"/>
      <c r="P76" s="63"/>
    </row>
    <row r="77" spans="1:16" s="62" customFormat="1" ht="16.5" hidden="1" customHeight="1">
      <c r="A77" s="524">
        <v>2.1</v>
      </c>
      <c r="B77" s="302" t="s">
        <v>60</v>
      </c>
      <c r="C77" s="311"/>
      <c r="D77" s="311"/>
      <c r="E77" s="311"/>
      <c r="F77" s="228"/>
      <c r="G77" s="423"/>
      <c r="H77" s="93"/>
      <c r="I77" s="84"/>
      <c r="J77" s="84"/>
      <c r="K77" s="308" t="str">
        <f t="shared" ref="K77:K83" si="10">IF((D77-C77)&lt;0, (0),"")</f>
        <v/>
      </c>
      <c r="L77" s="308" t="str">
        <f t="shared" si="7"/>
        <v/>
      </c>
      <c r="M77" s="308" t="str">
        <f t="shared" ref="M77:M83" si="11">IF((+F77-E77)&lt;0, (0),"")</f>
        <v/>
      </c>
      <c r="N77" s="63"/>
      <c r="O77" s="63"/>
      <c r="P77" s="63"/>
    </row>
    <row r="78" spans="1:16" s="62" customFormat="1" ht="16.5" hidden="1" customHeight="1">
      <c r="A78" s="524">
        <v>2.2000000000000002</v>
      </c>
      <c r="B78" s="302" t="s">
        <v>59</v>
      </c>
      <c r="C78" s="311"/>
      <c r="D78" s="311"/>
      <c r="E78" s="311"/>
      <c r="F78" s="228"/>
      <c r="G78" s="423"/>
      <c r="H78" s="93"/>
      <c r="I78" s="84"/>
      <c r="J78" s="84"/>
      <c r="K78" s="308" t="str">
        <f t="shared" si="10"/>
        <v/>
      </c>
      <c r="L78" s="308" t="str">
        <f t="shared" ref="L78:L83" si="12">IF((+E78-D78)&lt;0, (0),"")</f>
        <v/>
      </c>
      <c r="M78" s="308" t="str">
        <f t="shared" si="11"/>
        <v/>
      </c>
      <c r="N78" s="63"/>
      <c r="O78" s="63"/>
      <c r="P78" s="63"/>
    </row>
    <row r="79" spans="1:16" s="62" customFormat="1" ht="16.5" hidden="1" customHeight="1">
      <c r="A79" s="524">
        <v>2.2999999999999998</v>
      </c>
      <c r="B79" s="302" t="s">
        <v>49</v>
      </c>
      <c r="C79" s="311"/>
      <c r="D79" s="311"/>
      <c r="E79" s="311"/>
      <c r="F79" s="228"/>
      <c r="G79" s="423"/>
      <c r="H79" s="93"/>
      <c r="I79" s="84"/>
      <c r="J79" s="84"/>
      <c r="K79" s="308" t="str">
        <f t="shared" si="10"/>
        <v/>
      </c>
      <c r="L79" s="308" t="str">
        <f t="shared" si="12"/>
        <v/>
      </c>
      <c r="M79" s="308" t="str">
        <f t="shared" si="11"/>
        <v/>
      </c>
      <c r="N79" s="63"/>
      <c r="O79" s="63"/>
      <c r="P79" s="63"/>
    </row>
    <row r="80" spans="1:16" s="66" customFormat="1" ht="34.5" hidden="1">
      <c r="A80" s="528" t="s">
        <v>56</v>
      </c>
      <c r="B80" s="12" t="s">
        <v>152</v>
      </c>
      <c r="C80" s="230">
        <f t="shared" ref="C80:E80" si="13">SUM(C81:C82)</f>
        <v>0</v>
      </c>
      <c r="D80" s="230">
        <f t="shared" si="13"/>
        <v>0</v>
      </c>
      <c r="E80" s="230">
        <f t="shared" si="13"/>
        <v>0</v>
      </c>
      <c r="F80" s="230">
        <f>SUM(F81:F82)</f>
        <v>0</v>
      </c>
      <c r="G80" s="422"/>
      <c r="H80" s="96"/>
      <c r="I80" s="87"/>
      <c r="J80" s="87"/>
      <c r="K80" s="308" t="str">
        <f t="shared" si="10"/>
        <v/>
      </c>
      <c r="L80" s="308" t="str">
        <f t="shared" si="12"/>
        <v/>
      </c>
      <c r="M80" s="308" t="str">
        <f t="shared" si="11"/>
        <v/>
      </c>
      <c r="N80" s="65"/>
      <c r="O80" s="65"/>
      <c r="P80" s="65"/>
    </row>
    <row r="81" spans="1:16" s="78" customFormat="1" ht="17.25" hidden="1">
      <c r="A81" s="527">
        <v>1</v>
      </c>
      <c r="B81" s="236" t="s">
        <v>15</v>
      </c>
      <c r="C81" s="311"/>
      <c r="D81" s="311"/>
      <c r="E81" s="311"/>
      <c r="F81" s="228"/>
      <c r="G81" s="423"/>
      <c r="H81" s="94"/>
      <c r="I81" s="85"/>
      <c r="J81" s="85"/>
      <c r="K81" s="308" t="str">
        <f t="shared" si="10"/>
        <v/>
      </c>
      <c r="L81" s="308" t="str">
        <f t="shared" si="12"/>
        <v/>
      </c>
      <c r="M81" s="308" t="str">
        <f t="shared" si="11"/>
        <v/>
      </c>
      <c r="N81" s="77"/>
      <c r="O81" s="77"/>
      <c r="P81" s="77"/>
    </row>
    <row r="82" spans="1:16" s="77" customFormat="1" ht="17.25" hidden="1">
      <c r="A82" s="527">
        <v>2</v>
      </c>
      <c r="B82" s="303"/>
      <c r="C82" s="311"/>
      <c r="D82" s="311"/>
      <c r="E82" s="311"/>
      <c r="F82" s="228"/>
      <c r="G82" s="423"/>
      <c r="H82" s="89"/>
      <c r="I82" s="85"/>
      <c r="J82" s="85"/>
      <c r="K82" s="332" t="str">
        <f t="shared" si="10"/>
        <v/>
      </c>
      <c r="L82" s="332" t="str">
        <f t="shared" si="12"/>
        <v/>
      </c>
      <c r="M82" s="332" t="str">
        <f t="shared" si="11"/>
        <v/>
      </c>
    </row>
    <row r="83" spans="1:16" s="82" customFormat="1" ht="34.5">
      <c r="A83" s="523" t="s">
        <v>38</v>
      </c>
      <c r="B83" s="12" t="s">
        <v>39</v>
      </c>
      <c r="C83" s="230">
        <f>C12+C13-C24</f>
        <v>3300.5999999999913</v>
      </c>
      <c r="D83" s="230">
        <f>D12+D13-D24</f>
        <v>2550.0999999999913</v>
      </c>
      <c r="E83" s="230">
        <f>E12+E13-E24</f>
        <v>2591.0999999999985</v>
      </c>
      <c r="F83" s="230">
        <f>F12+F13-F24</f>
        <v>6419.2799999999988</v>
      </c>
      <c r="G83" s="422"/>
      <c r="H83" s="542" t="s">
        <v>200</v>
      </c>
      <c r="I83" s="542"/>
      <c r="J83" s="241"/>
      <c r="K83" s="308">
        <f t="shared" si="10"/>
        <v>0</v>
      </c>
      <c r="L83" s="308" t="str">
        <f t="shared" si="12"/>
        <v/>
      </c>
      <c r="M83" s="308" t="str">
        <f t="shared" si="11"/>
        <v/>
      </c>
      <c r="N83" s="81"/>
      <c r="O83" s="81"/>
      <c r="P83" s="81"/>
    </row>
    <row r="84" spans="1:16" s="66" customFormat="1" ht="50.25" customHeight="1">
      <c r="A84" s="529"/>
      <c r="B84" s="72"/>
      <c r="C84" s="298"/>
      <c r="D84" s="298"/>
      <c r="E84" s="298"/>
      <c r="H84" s="96"/>
      <c r="I84" s="87"/>
      <c r="J84" s="87"/>
      <c r="K84" s="309" t="str">
        <f>IF((H84-F84)&lt;0, (0),"")</f>
        <v/>
      </c>
      <c r="L84" s="309" t="str">
        <f t="shared" ref="L84:M86" si="14">IF((I84-H84)&lt;0, (0),"")</f>
        <v/>
      </c>
      <c r="M84" s="309" t="str">
        <f t="shared" si="14"/>
        <v/>
      </c>
      <c r="N84" s="65"/>
      <c r="O84" s="65"/>
      <c r="P84" s="65"/>
    </row>
    <row r="85" spans="1:16" s="7" customFormat="1" ht="17.25" hidden="1">
      <c r="A85" s="530"/>
      <c r="B85" s="364" t="s">
        <v>2</v>
      </c>
      <c r="C85" s="299"/>
      <c r="D85" s="299"/>
      <c r="E85" s="415" t="str">
        <f>+'Ekamut-caxs'!D68</f>
        <v>Զարուհի Արզումանյան</v>
      </c>
      <c r="F85" s="415"/>
      <c r="G85" s="415"/>
      <c r="H85" s="159"/>
      <c r="I85" s="34"/>
      <c r="J85" s="34"/>
      <c r="K85" s="309" t="e">
        <f>IF((H85-E85)&lt;0, (0),"")</f>
        <v>#VALUE!</v>
      </c>
      <c r="L85" s="309" t="str">
        <f t="shared" si="14"/>
        <v/>
      </c>
      <c r="M85" s="309" t="str">
        <f t="shared" si="14"/>
        <v/>
      </c>
      <c r="N85" s="6"/>
      <c r="O85" s="6"/>
      <c r="P85" s="6"/>
    </row>
    <row r="86" spans="1:16" s="3" customFormat="1" ht="17.25" hidden="1">
      <c r="A86" s="530"/>
      <c r="B86" s="342" t="s">
        <v>4</v>
      </c>
      <c r="C86" s="33"/>
      <c r="D86" s="33"/>
      <c r="E86" s="416" t="s">
        <v>92</v>
      </c>
      <c r="F86" s="416"/>
      <c r="G86" s="362"/>
      <c r="H86" s="160"/>
      <c r="I86" s="73"/>
      <c r="J86" s="73"/>
      <c r="K86" s="309"/>
      <c r="L86" s="309" t="str">
        <f t="shared" si="14"/>
        <v/>
      </c>
      <c r="M86" s="309" t="str">
        <f t="shared" si="14"/>
        <v/>
      </c>
      <c r="N86" s="2"/>
      <c r="O86" s="2"/>
      <c r="P86" s="2"/>
    </row>
    <row r="87" spans="1:16" s="3" customFormat="1" ht="17.25" hidden="1">
      <c r="A87" s="530"/>
      <c r="B87" s="365" t="s">
        <v>6</v>
      </c>
      <c r="C87" s="39"/>
      <c r="D87" s="39"/>
      <c r="E87" s="415" t="str">
        <f>+'Ekamut-caxs'!D70</f>
        <v>Անահիտ Խաչատրյան</v>
      </c>
      <c r="F87" s="415"/>
      <c r="G87" s="415"/>
      <c r="H87" s="65"/>
      <c r="I87" s="73"/>
      <c r="J87" s="73"/>
      <c r="K87" s="310"/>
      <c r="L87" s="310"/>
      <c r="M87" s="310"/>
      <c r="N87" s="2"/>
      <c r="O87" s="2"/>
      <c r="P87" s="2"/>
    </row>
    <row r="88" spans="1:16" s="3" customFormat="1" hidden="1">
      <c r="A88" s="530"/>
      <c r="B88" s="343"/>
      <c r="C88" s="8"/>
      <c r="D88" s="8"/>
      <c r="E88" s="416" t="s">
        <v>92</v>
      </c>
      <c r="F88" s="416"/>
      <c r="G88" s="362"/>
      <c r="H88" s="160"/>
      <c r="I88" s="73"/>
      <c r="J88" s="73"/>
      <c r="K88" s="310"/>
      <c r="L88" s="310"/>
      <c r="M88" s="310"/>
      <c r="N88" s="2"/>
      <c r="O88" s="2"/>
      <c r="P88" s="2"/>
    </row>
    <row r="89" spans="1:16" s="3" customFormat="1" hidden="1">
      <c r="A89" s="530"/>
      <c r="B89" s="343"/>
      <c r="C89" s="8" t="s">
        <v>190</v>
      </c>
      <c r="D89" s="8"/>
      <c r="E89" s="8"/>
      <c r="F89" s="67"/>
      <c r="G89" s="67"/>
      <c r="H89" s="67"/>
      <c r="I89" s="73"/>
      <c r="J89" s="73"/>
      <c r="K89" s="310"/>
      <c r="L89" s="310"/>
      <c r="M89" s="310"/>
      <c r="N89" s="2"/>
      <c r="O89" s="2"/>
      <c r="P89" s="2"/>
    </row>
    <row r="90" spans="1:16" s="337" customFormat="1" ht="61.5" customHeight="1">
      <c r="A90" s="597" t="s">
        <v>685</v>
      </c>
      <c r="B90" s="597"/>
      <c r="C90" s="338"/>
      <c r="F90" s="599" t="s">
        <v>686</v>
      </c>
    </row>
    <row r="91" spans="1:16" s="67" customFormat="1">
      <c r="A91" s="531"/>
      <c r="B91" s="344"/>
      <c r="C91" s="300"/>
      <c r="D91" s="300"/>
      <c r="E91" s="300"/>
      <c r="H91" s="92"/>
      <c r="I91" s="73"/>
      <c r="J91" s="73"/>
      <c r="K91" s="310"/>
      <c r="L91" s="310"/>
      <c r="M91" s="310"/>
    </row>
    <row r="92" spans="1:16" s="67" customFormat="1">
      <c r="A92" s="531"/>
      <c r="B92" s="344"/>
      <c r="C92" s="300"/>
      <c r="D92" s="300"/>
      <c r="E92" s="300"/>
      <c r="H92" s="92"/>
      <c r="I92" s="73"/>
      <c r="J92" s="73"/>
      <c r="K92" s="310"/>
      <c r="L92" s="310"/>
      <c r="M92" s="310"/>
    </row>
    <row r="93" spans="1:16" s="67" customFormat="1">
      <c r="A93" s="531"/>
      <c r="B93" s="344"/>
      <c r="C93" s="300"/>
      <c r="D93" s="300"/>
      <c r="E93" s="300"/>
      <c r="H93" s="92"/>
      <c r="I93" s="73"/>
      <c r="J93" s="73"/>
      <c r="K93" s="310"/>
      <c r="L93" s="310"/>
      <c r="M93" s="310"/>
    </row>
    <row r="94" spans="1:16" s="67" customFormat="1">
      <c r="A94" s="531"/>
      <c r="B94" s="344"/>
      <c r="C94" s="300"/>
      <c r="D94" s="300"/>
      <c r="E94" s="300"/>
      <c r="H94" s="92"/>
      <c r="I94" s="73"/>
      <c r="J94" s="73"/>
      <c r="K94" s="310"/>
      <c r="L94" s="310"/>
      <c r="M94" s="310"/>
    </row>
    <row r="95" spans="1:16" s="67" customFormat="1" ht="17.25">
      <c r="A95" s="531"/>
      <c r="B95" s="344"/>
      <c r="C95" s="300"/>
      <c r="D95" s="300"/>
      <c r="E95" s="300"/>
      <c r="H95" s="92"/>
      <c r="I95" s="73"/>
      <c r="J95" s="73"/>
      <c r="K95" s="65"/>
      <c r="L95" s="65"/>
      <c r="M95" s="65"/>
    </row>
    <row r="96" spans="1:16" s="67" customFormat="1" ht="17.25">
      <c r="A96" s="531"/>
      <c r="B96" s="344"/>
      <c r="C96" s="300"/>
      <c r="D96" s="300"/>
      <c r="E96" s="300"/>
      <c r="H96" s="92"/>
      <c r="I96" s="73"/>
      <c r="J96" s="73"/>
      <c r="K96" s="65"/>
      <c r="L96" s="65"/>
      <c r="M96" s="65"/>
    </row>
    <row r="97" spans="1:13" s="67" customFormat="1" ht="17.25">
      <c r="A97" s="531"/>
      <c r="B97" s="344"/>
      <c r="C97" s="300"/>
      <c r="D97" s="300"/>
      <c r="E97" s="300"/>
      <c r="H97" s="92"/>
      <c r="I97" s="73"/>
      <c r="J97" s="73"/>
      <c r="K97" s="63"/>
      <c r="L97" s="63"/>
      <c r="M97" s="63"/>
    </row>
    <row r="98" spans="1:13" s="67" customFormat="1" ht="17.25">
      <c r="A98" s="531"/>
      <c r="B98" s="344"/>
      <c r="C98" s="300"/>
      <c r="D98" s="300"/>
      <c r="E98" s="300"/>
      <c r="H98" s="92"/>
      <c r="I98" s="73"/>
      <c r="J98" s="73"/>
      <c r="K98" s="63"/>
      <c r="L98" s="63"/>
      <c r="M98" s="63"/>
    </row>
    <row r="99" spans="1:13" s="67" customFormat="1" ht="17.25">
      <c r="A99" s="531"/>
      <c r="B99" s="344"/>
      <c r="C99" s="300"/>
      <c r="D99" s="300"/>
      <c r="E99" s="300"/>
      <c r="H99" s="92"/>
      <c r="I99" s="73"/>
      <c r="J99" s="73"/>
      <c r="K99" s="63"/>
      <c r="L99" s="63"/>
      <c r="M99" s="63"/>
    </row>
    <row r="100" spans="1:13" s="67" customFormat="1" ht="17.25">
      <c r="A100" s="531"/>
      <c r="B100" s="344"/>
      <c r="C100" s="300"/>
      <c r="D100" s="300"/>
      <c r="E100" s="300"/>
      <c r="H100" s="92"/>
      <c r="I100" s="73"/>
      <c r="J100" s="73"/>
      <c r="K100" s="6"/>
      <c r="L100" s="6"/>
      <c r="M100" s="6"/>
    </row>
    <row r="101" spans="1:13" s="67" customFormat="1">
      <c r="A101" s="531"/>
      <c r="B101" s="344"/>
      <c r="C101" s="300"/>
      <c r="D101" s="300"/>
      <c r="E101" s="300"/>
      <c r="H101" s="92"/>
      <c r="I101" s="73"/>
      <c r="J101" s="73"/>
      <c r="K101" s="2"/>
      <c r="L101" s="2"/>
      <c r="M101" s="2"/>
    </row>
    <row r="102" spans="1:13" s="67" customFormat="1">
      <c r="A102" s="531"/>
      <c r="B102" s="344"/>
      <c r="C102" s="300"/>
      <c r="D102" s="300"/>
      <c r="E102" s="300"/>
      <c r="H102" s="92"/>
      <c r="I102" s="73"/>
      <c r="J102" s="73"/>
      <c r="K102" s="2"/>
      <c r="L102" s="2"/>
      <c r="M102" s="2"/>
    </row>
    <row r="103" spans="1:13" s="67" customFormat="1">
      <c r="A103" s="531"/>
      <c r="B103" s="344"/>
      <c r="C103" s="300"/>
      <c r="D103" s="300"/>
      <c r="E103" s="300"/>
      <c r="H103" s="92"/>
      <c r="I103" s="73"/>
      <c r="J103" s="73"/>
      <c r="K103" s="2"/>
      <c r="L103" s="2"/>
      <c r="M103" s="2"/>
    </row>
    <row r="104" spans="1:13" s="67" customFormat="1">
      <c r="A104" s="531"/>
      <c r="B104" s="344"/>
      <c r="C104" s="300"/>
      <c r="D104" s="300"/>
      <c r="E104" s="300"/>
      <c r="H104" s="92"/>
      <c r="I104" s="73"/>
      <c r="J104" s="73"/>
      <c r="K104" s="2"/>
      <c r="L104" s="2"/>
      <c r="M104" s="2"/>
    </row>
    <row r="105" spans="1:13" s="67" customFormat="1">
      <c r="A105" s="531"/>
      <c r="B105" s="344"/>
      <c r="C105" s="300"/>
      <c r="D105" s="300"/>
      <c r="E105" s="300"/>
      <c r="H105" s="92"/>
      <c r="I105" s="73"/>
      <c r="J105" s="73"/>
      <c r="K105" s="2"/>
      <c r="L105" s="2"/>
      <c r="M105" s="2"/>
    </row>
    <row r="106" spans="1:13" s="67" customFormat="1" ht="17.25">
      <c r="A106" s="531"/>
      <c r="B106" s="344"/>
      <c r="C106" s="300"/>
      <c r="D106" s="300"/>
      <c r="E106" s="300"/>
      <c r="H106" s="92"/>
      <c r="I106" s="73"/>
      <c r="J106" s="73"/>
      <c r="K106" s="6"/>
      <c r="L106" s="6"/>
      <c r="M106" s="222"/>
    </row>
    <row r="107" spans="1:13" s="67" customFormat="1">
      <c r="A107" s="531"/>
      <c r="B107" s="344"/>
      <c r="C107" s="300"/>
      <c r="D107" s="300"/>
      <c r="E107" s="300"/>
      <c r="H107" s="92"/>
      <c r="I107" s="73"/>
      <c r="J107" s="73"/>
    </row>
    <row r="108" spans="1:13" s="67" customFormat="1">
      <c r="A108" s="531"/>
      <c r="B108" s="344"/>
      <c r="C108" s="300"/>
      <c r="D108" s="300"/>
      <c r="E108" s="300"/>
      <c r="H108" s="92"/>
      <c r="I108" s="73"/>
      <c r="J108" s="73"/>
    </row>
    <row r="109" spans="1:13" s="67" customFormat="1">
      <c r="A109" s="531"/>
      <c r="B109" s="344"/>
      <c r="C109" s="300"/>
      <c r="D109" s="300"/>
      <c r="E109" s="300"/>
      <c r="H109" s="92"/>
      <c r="I109" s="73"/>
      <c r="J109" s="73"/>
    </row>
    <row r="110" spans="1:13" s="67" customFormat="1">
      <c r="A110" s="531"/>
      <c r="B110" s="344"/>
      <c r="C110" s="300"/>
      <c r="D110" s="300"/>
      <c r="E110" s="300"/>
      <c r="H110" s="92"/>
      <c r="I110" s="73"/>
      <c r="J110" s="73"/>
    </row>
    <row r="111" spans="1:13" s="67" customFormat="1">
      <c r="A111" s="531"/>
      <c r="B111" s="344"/>
      <c r="C111" s="300"/>
      <c r="D111" s="300"/>
      <c r="E111" s="300"/>
      <c r="H111" s="92"/>
      <c r="I111" s="73"/>
      <c r="J111" s="73"/>
    </row>
    <row r="112" spans="1:13" s="67" customFormat="1">
      <c r="A112" s="531"/>
      <c r="B112" s="344"/>
      <c r="C112" s="300"/>
      <c r="D112" s="300"/>
      <c r="E112" s="300"/>
      <c r="H112" s="92"/>
      <c r="I112" s="73"/>
      <c r="J112" s="73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  <ignoredErrors>
    <ignoredError sqref="F51:F52 F27:F28 F18 F24:F25 F36:F49 F81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16" zoomScaleSheetLayoutView="100" workbookViewId="0">
      <selection activeCell="E26" sqref="E26"/>
    </sheetView>
  </sheetViews>
  <sheetFormatPr defaultColWidth="9.140625" defaultRowHeight="13.5"/>
  <cols>
    <col min="1" max="1" width="4.85546875" style="20" customWidth="1"/>
    <col min="2" max="2" width="60" style="346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46" t="s">
        <v>53</v>
      </c>
      <c r="B1" s="546"/>
      <c r="C1" s="546"/>
      <c r="D1" s="546"/>
      <c r="E1" s="546"/>
      <c r="F1" s="546"/>
    </row>
    <row r="2" spans="1:18" s="18" customFormat="1" ht="20.25">
      <c r="A2" s="540" t="str">
        <f>+'Ekamut-caxs'!A7:D7</f>
        <v xml:space="preserve">«Երևանի հ․2 մսուր-մանկապարտեզ» ՀՈԱԿ-ի </v>
      </c>
      <c r="B2" s="540"/>
      <c r="C2" s="540"/>
      <c r="D2" s="540"/>
      <c r="E2" s="540"/>
      <c r="F2" s="54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49" t="s">
        <v>233</v>
      </c>
      <c r="B3" s="549"/>
      <c r="C3" s="549"/>
      <c r="D3" s="549"/>
      <c r="E3" s="549"/>
      <c r="F3" s="549"/>
      <c r="G3" s="19"/>
      <c r="H3" s="19"/>
      <c r="I3" s="19"/>
    </row>
    <row r="4" spans="1:18">
      <c r="F4" s="21" t="s">
        <v>0</v>
      </c>
    </row>
    <row r="5" spans="1:18" ht="80.25" customHeight="1">
      <c r="A5" s="352" t="s">
        <v>3</v>
      </c>
      <c r="B5" s="57" t="s">
        <v>31</v>
      </c>
      <c r="C5" s="213" t="s">
        <v>214</v>
      </c>
      <c r="D5" s="213" t="s">
        <v>215</v>
      </c>
      <c r="E5" s="57" t="s">
        <v>50</v>
      </c>
      <c r="F5" s="260" t="s">
        <v>216</v>
      </c>
      <c r="H5" s="361" t="s">
        <v>249</v>
      </c>
    </row>
    <row r="6" spans="1:18" s="18" customFormat="1" ht="17.25">
      <c r="A6" s="55" t="s">
        <v>7</v>
      </c>
      <c r="B6" s="56" t="s">
        <v>145</v>
      </c>
      <c r="C6" s="243">
        <f>SUM(C7:C13,C16:C21)</f>
        <v>76483.700000000012</v>
      </c>
      <c r="D6" s="243">
        <f>SUM(D7:D13,D16:D21)</f>
        <v>95454.8</v>
      </c>
      <c r="E6" s="243">
        <f t="shared" ref="E6:E64" si="0">D6-C6</f>
        <v>18971.099999999991</v>
      </c>
      <c r="F6" s="28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3">
        <v>1</v>
      </c>
      <c r="B7" s="236" t="str">
        <f>+'Ekamut-caxs'!B11</f>
        <v>Սուբսիդիայից</v>
      </c>
      <c r="C7" s="233">
        <f>69452.8-41.6</f>
        <v>69411.199999999997</v>
      </c>
      <c r="D7" s="234">
        <f>+'Ekamut-caxs'!D11</f>
        <v>87844.800000000003</v>
      </c>
      <c r="E7" s="234">
        <f t="shared" si="0"/>
        <v>18433.600000000006</v>
      </c>
      <c r="F7" s="233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18.75" customHeight="1">
      <c r="A8" s="53">
        <f>+A7+1</f>
        <v>2</v>
      </c>
      <c r="B8" s="236" t="str">
        <f>+'Ekamut-caxs'!B12</f>
        <v xml:space="preserve">Վճարովի ծառայություններից </v>
      </c>
      <c r="C8" s="233">
        <v>895</v>
      </c>
      <c r="D8" s="234">
        <f>+'Ekamut-caxs'!D12</f>
        <v>1100</v>
      </c>
      <c r="E8" s="234">
        <f>D8-C8</f>
        <v>205</v>
      </c>
      <c r="F8" s="233" t="s">
        <v>278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8.75" hidden="1" customHeight="1">
      <c r="A9" s="53">
        <f t="shared" ref="A9:A12" si="1">+A8+1</f>
        <v>3</v>
      </c>
      <c r="B9" s="236" t="str">
        <f>+'Ekamut-caxs'!B13</f>
        <v>Սպասարկման և կոմունալ համավճարներից</v>
      </c>
      <c r="C9" s="235"/>
      <c r="D9" s="234">
        <f>+'Ekamut-caxs'!D13</f>
        <v>0</v>
      </c>
      <c r="E9" s="234">
        <f t="shared" si="0"/>
        <v>0</v>
      </c>
      <c r="F9" s="233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18.75" hidden="1" customHeight="1">
      <c r="A10" s="53">
        <f t="shared" si="1"/>
        <v>4</v>
      </c>
      <c r="B10" s="236" t="str">
        <f>+'Ekamut-caxs'!B14</f>
        <v>Ֆինանսական օգնությունից (օգնիր մանկապարտեզիդ)</v>
      </c>
      <c r="C10" s="235"/>
      <c r="D10" s="234">
        <f>+'Ekamut-caxs'!D14</f>
        <v>0</v>
      </c>
      <c r="E10" s="234">
        <f t="shared" si="0"/>
        <v>0</v>
      </c>
      <c r="F10" s="233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3">
        <f t="shared" si="1"/>
        <v>5</v>
      </c>
      <c r="B11" s="236" t="str">
        <f>+'Ekamut-caxs'!B15</f>
        <v>Ֆինանսական օգնությունից</v>
      </c>
      <c r="C11" s="235"/>
      <c r="D11" s="234">
        <f>+'Ekamut-caxs'!D15</f>
        <v>0</v>
      </c>
      <c r="E11" s="234">
        <f t="shared" si="0"/>
        <v>0</v>
      </c>
      <c r="F11" s="233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3">
        <f t="shared" si="1"/>
        <v>6</v>
      </c>
      <c r="B12" s="236" t="str">
        <f>+'Ekamut-caxs'!B16</f>
        <v>Չփոխանակվող գործարքներից (դրամաշնորհից)</v>
      </c>
      <c r="C12" s="235"/>
      <c r="D12" s="234">
        <f>+'Ekamut-caxs'!D16</f>
        <v>0</v>
      </c>
      <c r="E12" s="234">
        <f t="shared" si="0"/>
        <v>0</v>
      </c>
      <c r="F12" s="233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customHeight="1">
      <c r="A13" s="53">
        <v>3</v>
      </c>
      <c r="B13" s="236" t="str">
        <f>+'Ekamut-caxs'!B17</f>
        <v xml:space="preserve">Պայմանով ստացված ակտիվներից, այդ թվում՝  </v>
      </c>
      <c r="C13" s="237">
        <f>SUM(C14:C15)</f>
        <v>6124.6</v>
      </c>
      <c r="D13" s="237">
        <f>SUM(D14:D15)</f>
        <v>6500</v>
      </c>
      <c r="E13" s="234">
        <f t="shared" si="0"/>
        <v>375.39999999999964</v>
      </c>
      <c r="F13" s="233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ht="18.75" customHeight="1">
      <c r="A14" s="23">
        <v>3.1</v>
      </c>
      <c r="B14" s="304" t="str">
        <f>+'Ekamut-caxs'!B18</f>
        <v xml:space="preserve">ոչ ընթացիկ </v>
      </c>
      <c r="C14" s="215">
        <v>6124.6</v>
      </c>
      <c r="D14" s="216">
        <f>+'Ekamut-caxs'!D18</f>
        <v>6500</v>
      </c>
      <c r="E14" s="216">
        <f t="shared" si="0"/>
        <v>375.39999999999964</v>
      </c>
      <c r="F14" s="217"/>
    </row>
    <row r="15" spans="1:18" ht="18.75" hidden="1" customHeight="1">
      <c r="A15" s="23">
        <v>7.2</v>
      </c>
      <c r="B15" s="304" t="str">
        <f>+'Ekamut-caxs'!B19</f>
        <v xml:space="preserve">ընթացիկ </v>
      </c>
      <c r="C15" s="215"/>
      <c r="D15" s="216">
        <f>+'Ekamut-caxs'!D19</f>
        <v>0</v>
      </c>
      <c r="E15" s="216">
        <f t="shared" si="0"/>
        <v>0</v>
      </c>
      <c r="F15" s="217"/>
    </row>
    <row r="16" spans="1:18" s="51" customFormat="1" ht="18.75" customHeight="1">
      <c r="A16" s="53">
        <f>+A13+1</f>
        <v>4</v>
      </c>
      <c r="B16" s="236" t="str">
        <f>+'Ekamut-caxs'!B20</f>
        <v>Բանկի տոկոսից</v>
      </c>
      <c r="C16" s="235">
        <v>9.3000000000000007</v>
      </c>
      <c r="D16" s="234">
        <f>+'Ekamut-caxs'!D20</f>
        <v>10</v>
      </c>
      <c r="E16" s="234">
        <f t="shared" si="0"/>
        <v>0.69999999999999929</v>
      </c>
      <c r="F16" s="233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50" customFormat="1" ht="18.75" hidden="1" customHeight="1">
      <c r="A17" s="54">
        <f>+A16+1</f>
        <v>5</v>
      </c>
      <c r="B17" s="303">
        <f>+'Ekamut-caxs'!B21</f>
        <v>0</v>
      </c>
      <c r="C17" s="235"/>
      <c r="D17" s="233">
        <f>+'Ekamut-caxs'!D21</f>
        <v>0</v>
      </c>
      <c r="E17" s="233">
        <f t="shared" si="0"/>
        <v>0</v>
      </c>
      <c r="F17" s="233"/>
    </row>
    <row r="18" spans="1:18" s="50" customFormat="1" ht="18.75" customHeight="1">
      <c r="A18" s="54">
        <v>5</v>
      </c>
      <c r="B18" s="437" t="s">
        <v>266</v>
      </c>
      <c r="C18" s="235">
        <v>2</v>
      </c>
      <c r="D18" s="233"/>
      <c r="E18" s="233">
        <f t="shared" si="0"/>
        <v>-2</v>
      </c>
      <c r="F18" s="233"/>
    </row>
    <row r="19" spans="1:18" s="50" customFormat="1" ht="18.75" customHeight="1">
      <c r="A19" s="54">
        <v>6</v>
      </c>
      <c r="B19" s="437" t="s">
        <v>267</v>
      </c>
      <c r="C19" s="235"/>
      <c r="D19" s="233"/>
      <c r="E19" s="233">
        <f t="shared" si="0"/>
        <v>0</v>
      </c>
      <c r="F19" s="233"/>
    </row>
    <row r="20" spans="1:18" s="50" customFormat="1" ht="18.75" customHeight="1">
      <c r="A20" s="23">
        <v>6.1</v>
      </c>
      <c r="B20" s="461" t="s">
        <v>264</v>
      </c>
      <c r="C20" s="235">
        <v>41.6</v>
      </c>
      <c r="D20" s="233"/>
      <c r="E20" s="233">
        <f t="shared" si="0"/>
        <v>-41.6</v>
      </c>
      <c r="F20" s="233"/>
    </row>
    <row r="21" spans="1:18" s="50" customFormat="1" ht="18.75" hidden="1" customHeight="1">
      <c r="A21" s="54">
        <f>+A17+1</f>
        <v>6</v>
      </c>
      <c r="B21" s="303">
        <f>+'Ekamut-caxs'!B22</f>
        <v>0</v>
      </c>
      <c r="C21" s="235"/>
      <c r="D21" s="233">
        <f>+'Ekamut-caxs'!D22</f>
        <v>0</v>
      </c>
      <c r="E21" s="233">
        <f>D21-C21</f>
        <v>0</v>
      </c>
      <c r="F21" s="233"/>
      <c r="G21" s="50" t="s">
        <v>229</v>
      </c>
    </row>
    <row r="22" spans="1:18" s="18" customFormat="1" ht="17.25">
      <c r="A22" s="55" t="s">
        <v>11</v>
      </c>
      <c r="B22" s="52" t="s">
        <v>146</v>
      </c>
      <c r="C22" s="244">
        <f>SUM(C23,C26:C32,C36:C60,C62:C63)</f>
        <v>76483.700000000012</v>
      </c>
      <c r="D22" s="244">
        <f>SUM(D23,D26:D32,D36:D60,D62:D63)</f>
        <v>95454.82</v>
      </c>
      <c r="E22" s="243">
        <f t="shared" si="0"/>
        <v>18971.119999999995</v>
      </c>
      <c r="F22" s="288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s="51" customFormat="1" ht="32.25" customHeight="1">
      <c r="A23" s="53">
        <v>1</v>
      </c>
      <c r="B23" s="303" t="str">
        <f>+'Ekamut-caxs'!B26</f>
        <v>Աշխատավարձի գծով, որից՝</v>
      </c>
      <c r="C23" s="235">
        <v>46010.2</v>
      </c>
      <c r="D23" s="237">
        <f>+'Ekamut-caxs'!D26</f>
        <v>53818.1</v>
      </c>
      <c r="E23" s="234">
        <f t="shared" si="0"/>
        <v>7807.9000000000015</v>
      </c>
      <c r="F23" s="235" t="s">
        <v>682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130" customFormat="1" ht="21" customHeight="1">
      <c r="A24" s="24">
        <v>1.1000000000000001</v>
      </c>
      <c r="B24" s="136" t="str">
        <f>+'Ekamut-caxs'!B27</f>
        <v>վճարովի ծառայության գծով</v>
      </c>
      <c r="C24" s="215">
        <v>661.8</v>
      </c>
      <c r="D24" s="238">
        <f>+'Ekamut-caxs'!D27</f>
        <v>770</v>
      </c>
      <c r="E24" s="216">
        <f>D24-C24</f>
        <v>108.20000000000005</v>
      </c>
      <c r="F24" s="217" t="s">
        <v>279</v>
      </c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</row>
    <row r="25" spans="1:18" s="129" customFormat="1" ht="21" hidden="1" customHeight="1">
      <c r="A25" s="24">
        <v>1.2</v>
      </c>
      <c r="B25" s="347">
        <f>+'Ekamut-caxs'!B28</f>
        <v>0</v>
      </c>
      <c r="C25" s="215"/>
      <c r="D25" s="215">
        <f>+'Ekamut-caxs'!D28</f>
        <v>0</v>
      </c>
      <c r="E25" s="217">
        <f>D25-C25</f>
        <v>0</v>
      </c>
      <c r="F25" s="217"/>
    </row>
    <row r="26" spans="1:18" s="51" customFormat="1" ht="21" customHeight="1">
      <c r="A26" s="53">
        <f>+A23+1</f>
        <v>2</v>
      </c>
      <c r="B26" s="236" t="str">
        <f>+'Ekamut-caxs'!B29</f>
        <v>Սննդի գծով</v>
      </c>
      <c r="C26" s="235">
        <v>16923.2</v>
      </c>
      <c r="D26" s="237">
        <f>+'Ekamut-caxs'!D29</f>
        <v>18738.72</v>
      </c>
      <c r="E26" s="234">
        <f t="shared" si="0"/>
        <v>1815.5200000000004</v>
      </c>
      <c r="F26" s="233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51" customFormat="1" ht="21" customHeight="1">
      <c r="A27" s="53">
        <f>+A26+1</f>
        <v>3</v>
      </c>
      <c r="B27" s="236" t="str">
        <f>+'Ekamut-caxs'!B30</f>
        <v>Ջեռուցման գծով</v>
      </c>
      <c r="C27" s="235">
        <v>2117.1</v>
      </c>
      <c r="D27" s="237">
        <f>+'Ekamut-caxs'!D30</f>
        <v>2156.4</v>
      </c>
      <c r="E27" s="234">
        <f t="shared" si="0"/>
        <v>39.300000000000182</v>
      </c>
      <c r="F27" s="233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s="51" customFormat="1" ht="21" customHeight="1">
      <c r="A28" s="53">
        <f t="shared" ref="A28:A32" si="2">+A27+1</f>
        <v>4</v>
      </c>
      <c r="B28" s="236" t="str">
        <f>+'Ekamut-caxs'!B31</f>
        <v>Էլեկտրաէներգիայի գծով</v>
      </c>
      <c r="C28" s="235">
        <v>2325</v>
      </c>
      <c r="D28" s="237">
        <f>+'Ekamut-caxs'!D31</f>
        <v>2369.1999999999998</v>
      </c>
      <c r="E28" s="234">
        <f t="shared" si="0"/>
        <v>44.199999999999818</v>
      </c>
      <c r="F28" s="233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3">
        <f t="shared" si="2"/>
        <v>5</v>
      </c>
      <c r="B29" s="236" t="str">
        <f>+'Ekamut-caxs'!B32</f>
        <v>Ջրմուղ-կոյուղու գծով</v>
      </c>
      <c r="C29" s="235">
        <v>544.79999999999995</v>
      </c>
      <c r="D29" s="237">
        <f>+'Ekamut-caxs'!D32</f>
        <v>546.29999999999995</v>
      </c>
      <c r="E29" s="234">
        <f t="shared" si="0"/>
        <v>1.5</v>
      </c>
      <c r="F29" s="233"/>
      <c r="G29" s="161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3">
        <f t="shared" si="2"/>
        <v>6</v>
      </c>
      <c r="B30" s="236" t="str">
        <f>+'Ekamut-caxs'!B33</f>
        <v>Աղբահանության գծով</v>
      </c>
      <c r="C30" s="235">
        <v>60.7</v>
      </c>
      <c r="D30" s="237">
        <f>+'Ekamut-caxs'!D33</f>
        <v>60.7</v>
      </c>
      <c r="E30" s="234">
        <f t="shared" si="0"/>
        <v>0</v>
      </c>
      <c r="F30" s="233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3">
        <f t="shared" si="2"/>
        <v>7</v>
      </c>
      <c r="B31" s="236" t="str">
        <f>+'Ekamut-caxs'!B34</f>
        <v>Ախտաբանության գծով</v>
      </c>
      <c r="C31" s="235">
        <v>12</v>
      </c>
      <c r="D31" s="237">
        <f>+'Ekamut-caxs'!D34</f>
        <v>12</v>
      </c>
      <c r="E31" s="234">
        <f t="shared" si="0"/>
        <v>0</v>
      </c>
      <c r="F31" s="233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3">
        <f t="shared" si="2"/>
        <v>8</v>
      </c>
      <c r="B32" s="236" t="str">
        <f>+'Ekamut-caxs'!B35</f>
        <v>Կապի գծով, այդ թվում`</v>
      </c>
      <c r="C32" s="237">
        <f>SUM(C33:C35)</f>
        <v>179.1</v>
      </c>
      <c r="D32" s="237">
        <f>SUM(D33:D35)</f>
        <v>190</v>
      </c>
      <c r="E32" s="234">
        <f t="shared" si="0"/>
        <v>10.900000000000006</v>
      </c>
      <c r="F32" s="233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ht="21" customHeight="1">
      <c r="A33" s="23">
        <v>8.1</v>
      </c>
      <c r="B33" s="304" t="str">
        <f>+'Ekamut-caxs'!B36</f>
        <v>բաժանորդային վճար</v>
      </c>
      <c r="C33" s="215">
        <v>60</v>
      </c>
      <c r="D33" s="238">
        <f>+'Ekamut-caxs'!D36</f>
        <v>60</v>
      </c>
      <c r="E33" s="216">
        <f t="shared" si="0"/>
        <v>0</v>
      </c>
      <c r="F33" s="217"/>
    </row>
    <row r="34" spans="1:18" ht="21" customHeight="1">
      <c r="A34" s="23">
        <v>8.1999999999999993</v>
      </c>
      <c r="B34" s="304" t="str">
        <f>+'Ekamut-caxs'!B37</f>
        <v>րոպեավճար</v>
      </c>
      <c r="C34" s="215">
        <v>0.1</v>
      </c>
      <c r="D34" s="238">
        <f>+'Ekamut-caxs'!D37</f>
        <v>10</v>
      </c>
      <c r="E34" s="216">
        <f t="shared" si="0"/>
        <v>9.9</v>
      </c>
      <c r="F34" s="217"/>
    </row>
    <row r="35" spans="1:18" ht="21" customHeight="1">
      <c r="A35" s="23">
        <v>8.3000000000000007</v>
      </c>
      <c r="B35" s="304" t="str">
        <f>+'Ekamut-caxs'!B38</f>
        <v>ինտերնետ կապ</v>
      </c>
      <c r="C35" s="215">
        <v>119</v>
      </c>
      <c r="D35" s="238">
        <f>+'Ekamut-caxs'!D38</f>
        <v>120</v>
      </c>
      <c r="E35" s="216">
        <f t="shared" si="0"/>
        <v>1</v>
      </c>
      <c r="F35" s="217"/>
    </row>
    <row r="36" spans="1:18" s="51" customFormat="1" ht="21" hidden="1" customHeight="1">
      <c r="A36" s="53">
        <f>+A32+1</f>
        <v>9</v>
      </c>
      <c r="B36" s="236" t="str">
        <f>+'Ekamut-caxs'!B39</f>
        <v>Բանկային ծառայության գծով</v>
      </c>
      <c r="C36" s="235"/>
      <c r="D36" s="237">
        <f>+'Ekamut-caxs'!D39</f>
        <v>0</v>
      </c>
      <c r="E36" s="234">
        <f t="shared" si="0"/>
        <v>0</v>
      </c>
      <c r="F36" s="233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3">
        <v>9</v>
      </c>
      <c r="B37" s="236" t="str">
        <f>+'Ekamut-caxs'!B40</f>
        <v>Տնտեսական ապրանքների գծով</v>
      </c>
      <c r="C37" s="235">
        <v>747.7</v>
      </c>
      <c r="D37" s="237">
        <f>+'Ekamut-caxs'!D40</f>
        <v>1176</v>
      </c>
      <c r="E37" s="234">
        <f t="shared" si="0"/>
        <v>428.29999999999995</v>
      </c>
      <c r="F37" s="233"/>
      <c r="G37" s="6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3">
        <f t="shared" ref="A38:A54" si="3">+A37+1</f>
        <v>10</v>
      </c>
      <c r="B38" s="236" t="str">
        <f>+'Ekamut-caxs'!B41</f>
        <v>Գրասենյակային ապրանքների գծով</v>
      </c>
      <c r="C38" s="235">
        <v>98.2</v>
      </c>
      <c r="D38" s="237">
        <f>+'Ekamut-caxs'!D41</f>
        <v>142.80000000000001</v>
      </c>
      <c r="E38" s="234">
        <f t="shared" si="0"/>
        <v>44.600000000000009</v>
      </c>
      <c r="F38" s="233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1" customHeight="1">
      <c r="A39" s="53">
        <f t="shared" si="3"/>
        <v>11</v>
      </c>
      <c r="B39" s="236" t="str">
        <f>+'Ekamut-caxs'!B42</f>
        <v>Փոքրարժեք կամ արագամաշ առարկաների գծով</v>
      </c>
      <c r="C39" s="235">
        <v>176.9</v>
      </c>
      <c r="D39" s="237">
        <f>+'Ekamut-caxs'!D42</f>
        <v>828.7</v>
      </c>
      <c r="E39" s="234">
        <f t="shared" si="0"/>
        <v>651.80000000000007</v>
      </c>
      <c r="F39" s="233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3">
        <f t="shared" si="3"/>
        <v>12</v>
      </c>
      <c r="B40" s="236" t="str">
        <f>+'Ekamut-caxs'!B43</f>
        <v>Ուսումնական նյութերի գծով</v>
      </c>
      <c r="C40" s="235">
        <v>14.6</v>
      </c>
      <c r="D40" s="237">
        <f>+'Ekamut-caxs'!D43</f>
        <v>380.5</v>
      </c>
      <c r="E40" s="234">
        <f t="shared" si="0"/>
        <v>365.9</v>
      </c>
      <c r="F40" s="233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3">
        <f t="shared" si="3"/>
        <v>13</v>
      </c>
      <c r="B41" s="236" t="str">
        <f>+'Ekamut-caxs'!B44</f>
        <v>Դեղորայքի գծով</v>
      </c>
      <c r="C41" s="235"/>
      <c r="D41" s="237">
        <f>+'Ekamut-caxs'!D44</f>
        <v>5</v>
      </c>
      <c r="E41" s="234">
        <f>D41-C41</f>
        <v>5</v>
      </c>
      <c r="F41" s="233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0.25" customHeight="1">
      <c r="A42" s="53">
        <f t="shared" si="3"/>
        <v>14</v>
      </c>
      <c r="B42" s="236" t="str">
        <f>+'Ekamut-caxs'!B45</f>
        <v>Բուժ.ծառայության գծով</v>
      </c>
      <c r="C42" s="235">
        <v>155</v>
      </c>
      <c r="D42" s="237">
        <f>+'Ekamut-caxs'!D45</f>
        <v>155</v>
      </c>
      <c r="E42" s="234">
        <f t="shared" si="0"/>
        <v>0</v>
      </c>
      <c r="F42" s="233" t="s">
        <v>681</v>
      </c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3">
        <f t="shared" si="3"/>
        <v>15</v>
      </c>
      <c r="B43" s="236" t="str">
        <f>+'Ekamut-caxs'!B46</f>
        <v>Ընթացիկ վերանորոգման գծով</v>
      </c>
      <c r="C43" s="233">
        <v>255.7</v>
      </c>
      <c r="D43" s="237">
        <f>+'Ekamut-caxs'!D46</f>
        <v>1870</v>
      </c>
      <c r="E43" s="234">
        <f t="shared" si="0"/>
        <v>1614.3</v>
      </c>
      <c r="F43" s="233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3">
        <f t="shared" si="3"/>
        <v>16</v>
      </c>
      <c r="B44" s="236" t="str">
        <f>+'Ekamut-caxs'!B47</f>
        <v>Ջեռուցման համակարգի սպասարկման գծով</v>
      </c>
      <c r="C44" s="233">
        <v>79.099999999999994</v>
      </c>
      <c r="D44" s="237">
        <f>+'Ekamut-caxs'!D47</f>
        <v>79.099999999999994</v>
      </c>
      <c r="E44" s="234">
        <f>D44-C44</f>
        <v>0</v>
      </c>
      <c r="F44" s="233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hidden="1" customHeight="1">
      <c r="A45" s="53">
        <f t="shared" si="3"/>
        <v>17</v>
      </c>
      <c r="B45" s="236" t="str">
        <f>+'Ekamut-caxs'!B48</f>
        <v>Կաթսայատան սպասարկման գծով</v>
      </c>
      <c r="C45" s="233"/>
      <c r="D45" s="237">
        <f>+'Ekamut-caxs'!D48</f>
        <v>0</v>
      </c>
      <c r="E45" s="234">
        <f>D45-C45</f>
        <v>0</v>
      </c>
      <c r="F45" s="233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1" hidden="1" customHeight="1">
      <c r="A46" s="53">
        <f t="shared" si="3"/>
        <v>18</v>
      </c>
      <c r="B46" s="236" t="str">
        <f>+'Ekamut-caxs'!B49</f>
        <v>Սպասարկման և կոմունալ համավճարների գծով</v>
      </c>
      <c r="C46" s="233"/>
      <c r="D46" s="237">
        <f>+'Ekamut-caxs'!D49</f>
        <v>0</v>
      </c>
      <c r="E46" s="234">
        <f>D46-C46</f>
        <v>0</v>
      </c>
      <c r="F46" s="233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1" customHeight="1">
      <c r="A47" s="53">
        <v>17</v>
      </c>
      <c r="B47" s="236" t="str">
        <f>+'Ekamut-caxs'!B50</f>
        <v>Գնումների համակարգողի ծառայության գծով</v>
      </c>
      <c r="C47" s="235">
        <v>57.5</v>
      </c>
      <c r="D47" s="237">
        <f>+'Ekamut-caxs'!D50</f>
        <v>105</v>
      </c>
      <c r="E47" s="234">
        <f t="shared" si="0"/>
        <v>47.5</v>
      </c>
      <c r="F47" s="228" t="s">
        <v>272</v>
      </c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3">
        <f t="shared" si="3"/>
        <v>18</v>
      </c>
      <c r="B48" s="236" t="str">
        <f>+'Ekamut-caxs'!B51</f>
        <v>Համակարգիչների տեխնիկական սպասարկման գծով</v>
      </c>
      <c r="C48" s="235">
        <v>53</v>
      </c>
      <c r="D48" s="237">
        <f>+'Ekamut-caxs'!D51</f>
        <v>50</v>
      </c>
      <c r="E48" s="234">
        <f t="shared" si="0"/>
        <v>-3</v>
      </c>
      <c r="F48" s="233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.75" customHeight="1">
      <c r="A49" s="53">
        <f t="shared" si="3"/>
        <v>19</v>
      </c>
      <c r="B49" s="236" t="str">
        <f>+'Ekamut-caxs'!B52</f>
        <v>Համակարգչային ծրագրի և կայքի սպասարկման գծով</v>
      </c>
      <c r="C49" s="233">
        <v>105</v>
      </c>
      <c r="D49" s="237">
        <f>+'Ekamut-caxs'!D52</f>
        <v>105</v>
      </c>
      <c r="E49" s="234">
        <f t="shared" si="0"/>
        <v>0</v>
      </c>
      <c r="F49" s="233"/>
      <c r="G49" s="6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3.25" customHeight="1">
      <c r="A50" s="53">
        <f t="shared" si="3"/>
        <v>20</v>
      </c>
      <c r="B50" s="236" t="str">
        <f>+'Ekamut-caxs'!B53</f>
        <v>էլ․ստորագրության գծով</v>
      </c>
      <c r="C50" s="233"/>
      <c r="D50" s="237">
        <f>+'Ekamut-caxs'!D53</f>
        <v>6</v>
      </c>
      <c r="E50" s="234">
        <f t="shared" ref="E50:E63" si="4">D50-C50</f>
        <v>6</v>
      </c>
      <c r="F50" s="463" t="s">
        <v>280</v>
      </c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1" customHeight="1">
      <c r="A51" s="53">
        <f t="shared" si="3"/>
        <v>21</v>
      </c>
      <c r="B51" s="236" t="str">
        <f>+'Ekamut-caxs'!B54</f>
        <v>Հայտարարության գծով</v>
      </c>
      <c r="C51" s="233"/>
      <c r="D51" s="237">
        <f>+'Ekamut-caxs'!D54</f>
        <v>8</v>
      </c>
      <c r="E51" s="234">
        <f t="shared" si="4"/>
        <v>8</v>
      </c>
      <c r="F51" s="228" t="s">
        <v>274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3">
        <f t="shared" si="3"/>
        <v>22</v>
      </c>
      <c r="B52" s="236" t="str">
        <f>+'Ekamut-caxs'!B55</f>
        <v>Բաժանորդագրության գծով</v>
      </c>
      <c r="C52" s="233"/>
      <c r="D52" s="237">
        <f>+'Ekamut-caxs'!D55</f>
        <v>0</v>
      </c>
      <c r="E52" s="234">
        <f t="shared" si="4"/>
        <v>0</v>
      </c>
      <c r="F52" s="233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0.25" customHeight="1">
      <c r="A53" s="53">
        <v>22</v>
      </c>
      <c r="B53" s="236" t="str">
        <f>+'Ekamut-caxs'!B56</f>
        <v>Վերապատրաստման գծով</v>
      </c>
      <c r="C53" s="233">
        <v>65.599999999999994</v>
      </c>
      <c r="D53" s="237">
        <f>+'Ekamut-caxs'!D56</f>
        <v>0</v>
      </c>
      <c r="E53" s="234">
        <f t="shared" si="4"/>
        <v>-65.599999999999994</v>
      </c>
      <c r="F53" s="233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3">
        <f t="shared" si="3"/>
        <v>23</v>
      </c>
      <c r="B54" s="236">
        <f>+'Ekamut-caxs'!B57</f>
        <v>0</v>
      </c>
      <c r="C54" s="233"/>
      <c r="D54" s="237">
        <f>+'Ekamut-caxs'!D57</f>
        <v>0</v>
      </c>
      <c r="E54" s="234">
        <f t="shared" si="4"/>
        <v>0</v>
      </c>
      <c r="F54" s="233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0" customFormat="1" ht="21" hidden="1" customHeight="1">
      <c r="A55" s="53">
        <f>+A54+1</f>
        <v>24</v>
      </c>
      <c r="B55" s="236">
        <f>+'Ekamut-caxs'!B58</f>
        <v>0</v>
      </c>
      <c r="C55" s="233"/>
      <c r="D55" s="235">
        <f>+'Ekamut-caxs'!D58</f>
        <v>0</v>
      </c>
      <c r="E55" s="233">
        <f t="shared" si="4"/>
        <v>0</v>
      </c>
      <c r="F55" s="233"/>
    </row>
    <row r="56" spans="1:18" s="50" customFormat="1" ht="21" customHeight="1">
      <c r="A56" s="53">
        <v>23</v>
      </c>
      <c r="B56" s="303" t="str">
        <f>+'Ekamut-caxs'!B59</f>
        <v>Արխիվացման ծառայության գծով</v>
      </c>
      <c r="C56" s="233"/>
      <c r="D56" s="235">
        <f>+'Ekamut-caxs'!D59</f>
        <v>35</v>
      </c>
      <c r="E56" s="233">
        <f>D56-C56</f>
        <v>35</v>
      </c>
      <c r="F56" s="233"/>
    </row>
    <row r="57" spans="1:18" s="50" customFormat="1" ht="21" customHeight="1">
      <c r="A57" s="53">
        <v>24</v>
      </c>
      <c r="B57" s="462" t="s">
        <v>265</v>
      </c>
      <c r="C57" s="233">
        <v>15</v>
      </c>
      <c r="D57" s="235"/>
      <c r="E57" s="233">
        <f t="shared" ref="E57:E58" si="5">D57-C57</f>
        <v>-15</v>
      </c>
      <c r="F57" s="233"/>
    </row>
    <row r="58" spans="1:18" s="50" customFormat="1" ht="21" customHeight="1">
      <c r="A58" s="53">
        <v>25</v>
      </c>
      <c r="B58" s="17" t="s">
        <v>268</v>
      </c>
      <c r="C58" s="233"/>
      <c r="D58" s="235">
        <v>25</v>
      </c>
      <c r="E58" s="233">
        <f t="shared" si="5"/>
        <v>25</v>
      </c>
      <c r="F58" s="233"/>
    </row>
    <row r="59" spans="1:18" s="50" customFormat="1" ht="21" customHeight="1">
      <c r="A59" s="53">
        <v>26</v>
      </c>
      <c r="B59" s="303" t="str">
        <f>+'Ekamut-caxs'!B61</f>
        <v>Կրակմարիչների վերալիցքավորման գծով</v>
      </c>
      <c r="C59" s="233"/>
      <c r="D59" s="235">
        <f>+'Ekamut-caxs'!D61</f>
        <v>30</v>
      </c>
      <c r="E59" s="233">
        <f>D59-C59</f>
        <v>30</v>
      </c>
      <c r="F59" s="233"/>
      <c r="G59" s="50" t="s">
        <v>121</v>
      </c>
    </row>
    <row r="60" spans="1:18" s="51" customFormat="1" ht="21" customHeight="1">
      <c r="A60" s="53">
        <v>27</v>
      </c>
      <c r="B60" s="236" t="str">
        <f>+'Ekamut-caxs'!B62</f>
        <v>Հիմնական միջոցների մաշվածության գծով, որից՝</v>
      </c>
      <c r="C60" s="233">
        <v>6478.3</v>
      </c>
      <c r="D60" s="237">
        <f>+'Ekamut-caxs'!D62</f>
        <v>6500</v>
      </c>
      <c r="E60" s="234">
        <f t="shared" si="4"/>
        <v>21.699999999999818</v>
      </c>
      <c r="F60" s="233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ht="20.25" customHeight="1">
      <c r="A61" s="24">
        <v>27.1</v>
      </c>
      <c r="B61" s="304" t="str">
        <f>+'Ekamut-caxs'!B63</f>
        <v>պայմանով (անհատույց) ստացված</v>
      </c>
      <c r="C61" s="217">
        <v>6124.6</v>
      </c>
      <c r="D61" s="238">
        <f>+'Ekamut-caxs'!D63</f>
        <v>6500</v>
      </c>
      <c r="E61" s="216">
        <f t="shared" si="4"/>
        <v>375.39999999999964</v>
      </c>
      <c r="F61" s="217"/>
      <c r="G61" s="131"/>
    </row>
    <row r="62" spans="1:18" s="51" customFormat="1" ht="21" customHeight="1">
      <c r="A62" s="53">
        <f>+A60+1</f>
        <v>28</v>
      </c>
      <c r="B62" s="236" t="str">
        <f>+'Ekamut-caxs'!B64</f>
        <v xml:space="preserve">Չփոխհատուցվող հարկերի գծով </v>
      </c>
      <c r="C62" s="233">
        <v>10</v>
      </c>
      <c r="D62" s="237">
        <f>+'Ekamut-caxs'!D64</f>
        <v>20</v>
      </c>
      <c r="E62" s="234">
        <f t="shared" si="4"/>
        <v>10</v>
      </c>
      <c r="F62" s="233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51" customFormat="1" ht="21" hidden="1" customHeight="1">
      <c r="A63" s="53">
        <f>+A62+1</f>
        <v>29</v>
      </c>
      <c r="B63" s="236" t="str">
        <f>+'Ekamut-caxs'!B65</f>
        <v>Այլ ծախսերի գծով</v>
      </c>
      <c r="C63" s="233">
        <v>0</v>
      </c>
      <c r="D63" s="237">
        <f>+'Ekamut-caxs'!D65</f>
        <v>6042.3</v>
      </c>
      <c r="E63" s="234">
        <f t="shared" si="4"/>
        <v>6042.3</v>
      </c>
      <c r="F63" s="233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29" customFormat="1" ht="17.25">
      <c r="A64" s="22"/>
      <c r="B64" s="348" t="s">
        <v>78</v>
      </c>
      <c r="C64" s="243">
        <f>C6-C22</f>
        <v>0</v>
      </c>
      <c r="D64" s="243">
        <f>D6-D22</f>
        <v>-2.0000000004074536E-2</v>
      </c>
      <c r="E64" s="243">
        <f t="shared" si="0"/>
        <v>-2.0000000004074536E-2</v>
      </c>
      <c r="F64" s="28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45" customHeight="1">
      <c r="A65" s="30"/>
      <c r="B65" s="349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366" t="s">
        <v>2</v>
      </c>
      <c r="C66" s="367"/>
      <c r="D66" s="548" t="str">
        <f>+'Ekamut-caxs'!D68</f>
        <v>Զարուհի Արզումանյան</v>
      </c>
      <c r="E66" s="548"/>
      <c r="F66" s="104"/>
    </row>
    <row r="67" spans="1:18" ht="9.75" customHeight="1">
      <c r="B67" s="368"/>
      <c r="C67" s="369"/>
      <c r="D67" s="547" t="s">
        <v>5</v>
      </c>
      <c r="E67" s="547"/>
      <c r="F67" s="259"/>
    </row>
    <row r="68" spans="1:18" ht="24.75" customHeight="1">
      <c r="B68" s="366" t="s">
        <v>6</v>
      </c>
      <c r="C68" s="367"/>
      <c r="D68" s="548" t="str">
        <f>+'Ekamut-caxs'!D70</f>
        <v>Անահիտ Խաչատրյան</v>
      </c>
      <c r="E68" s="548"/>
      <c r="F68" s="104"/>
    </row>
    <row r="69" spans="1:18" ht="11.25" customHeight="1">
      <c r="B69" s="370"/>
      <c r="C69" s="369"/>
      <c r="D69" s="547" t="s">
        <v>5</v>
      </c>
      <c r="E69" s="547"/>
      <c r="F69" s="259"/>
    </row>
    <row r="70" spans="1:18" s="15" customFormat="1">
      <c r="A70" s="20"/>
      <c r="B70" s="371" t="s">
        <v>1</v>
      </c>
      <c r="C70" s="369"/>
      <c r="D70" s="369"/>
      <c r="E70" s="369"/>
      <c r="F70" s="16"/>
    </row>
    <row r="71" spans="1:18" s="15" customFormat="1">
      <c r="A71" s="97"/>
      <c r="B71" s="19"/>
    </row>
    <row r="72" spans="1:18" s="15" customFormat="1">
      <c r="A72" s="97"/>
      <c r="B72" s="19"/>
    </row>
    <row r="73" spans="1:18" s="15" customFormat="1">
      <c r="A73" s="97"/>
      <c r="B73" s="19"/>
    </row>
    <row r="74" spans="1:18" s="15" customFormat="1">
      <c r="A74" s="97"/>
      <c r="B74" s="19"/>
    </row>
    <row r="75" spans="1:18" s="15" customFormat="1">
      <c r="A75" s="97"/>
      <c r="B75" s="19"/>
    </row>
    <row r="76" spans="1:18" s="15" customFormat="1">
      <c r="A76" s="97"/>
      <c r="B76" s="19"/>
    </row>
    <row r="77" spans="1:18" s="15" customFormat="1">
      <c r="A77" s="97"/>
      <c r="B77" s="19"/>
    </row>
    <row r="78" spans="1:18" s="15" customFormat="1">
      <c r="A78" s="97"/>
      <c r="B78" s="19"/>
    </row>
    <row r="79" spans="1:18" s="15" customFormat="1">
      <c r="A79" s="97"/>
      <c r="B79" s="19"/>
    </row>
    <row r="80" spans="1:18" s="15" customFormat="1">
      <c r="A80" s="97"/>
      <c r="B80" s="19"/>
    </row>
    <row r="81" spans="1:2" s="15" customFormat="1">
      <c r="A81" s="97"/>
      <c r="B81" s="19"/>
    </row>
    <row r="82" spans="1:2" s="15" customFormat="1">
      <c r="A82" s="97"/>
      <c r="B82" s="19"/>
    </row>
    <row r="83" spans="1:2" s="15" customFormat="1">
      <c r="A83" s="97"/>
      <c r="B83" s="19"/>
    </row>
    <row r="84" spans="1:2" s="15" customFormat="1">
      <c r="A84" s="97"/>
      <c r="B84" s="19"/>
    </row>
    <row r="85" spans="1:2" s="15" customFormat="1">
      <c r="A85" s="97"/>
      <c r="B85" s="19"/>
    </row>
    <row r="86" spans="1:2" s="15" customFormat="1">
      <c r="A86" s="97"/>
      <c r="B86" s="19"/>
    </row>
    <row r="87" spans="1:2" s="15" customFormat="1">
      <c r="A87" s="97"/>
      <c r="B87" s="19"/>
    </row>
    <row r="88" spans="1:2" s="15" customFormat="1">
      <c r="A88" s="97"/>
      <c r="B88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topLeftCell="A56" zoomScaleSheetLayoutView="100" workbookViewId="0">
      <selection activeCell="E26" sqref="E26"/>
    </sheetView>
  </sheetViews>
  <sheetFormatPr defaultColWidth="9.140625" defaultRowHeight="13.5"/>
  <cols>
    <col min="1" max="1" width="4.85546875" style="16" customWidth="1"/>
    <col min="2" max="2" width="59.85546875" style="346" customWidth="1"/>
    <col min="3" max="3" width="15.7109375" style="16" customWidth="1"/>
    <col min="4" max="4" width="14.140625" style="16" customWidth="1"/>
    <col min="5" max="5" width="13.5703125" style="16" customWidth="1"/>
    <col min="6" max="6" width="50.85546875" style="16" customWidth="1"/>
    <col min="7" max="7" width="9.140625" style="111"/>
    <col min="8" max="8" width="14.5703125" style="97" customWidth="1"/>
    <col min="9" max="13" width="9.140625" style="97"/>
    <col min="14" max="20" width="9.140625" style="105"/>
    <col min="21" max="16384" width="9.140625" style="16"/>
  </cols>
  <sheetData>
    <row r="1" spans="1:20" ht="23.25" customHeight="1">
      <c r="A1" s="546" t="s">
        <v>79</v>
      </c>
      <c r="B1" s="546"/>
      <c r="C1" s="546"/>
      <c r="D1" s="546"/>
      <c r="E1" s="546"/>
      <c r="F1" s="546"/>
    </row>
    <row r="2" spans="1:20" s="18" customFormat="1" ht="20.25">
      <c r="A2" s="540" t="str">
        <f>+'Ekamut-caxs'!A7:D7</f>
        <v xml:space="preserve">«Երևանի հ․2 մսուր-մանկապարտեզ» ՀՈԱԿ-ի </v>
      </c>
      <c r="B2" s="540"/>
      <c r="C2" s="540"/>
      <c r="D2" s="540"/>
      <c r="E2" s="540"/>
      <c r="F2" s="540"/>
      <c r="G2" s="91"/>
      <c r="H2" s="4"/>
      <c r="I2" s="98"/>
      <c r="J2" s="98"/>
      <c r="K2" s="98"/>
      <c r="L2" s="98"/>
      <c r="M2" s="98"/>
      <c r="N2" s="106"/>
      <c r="O2" s="106"/>
      <c r="P2" s="106"/>
      <c r="Q2" s="106"/>
      <c r="R2" s="106"/>
      <c r="S2" s="106"/>
      <c r="T2" s="106"/>
    </row>
    <row r="3" spans="1:20" ht="39" customHeight="1">
      <c r="A3" s="549" t="s">
        <v>234</v>
      </c>
      <c r="B3" s="549"/>
      <c r="C3" s="549"/>
      <c r="D3" s="549"/>
      <c r="E3" s="549"/>
      <c r="F3" s="549"/>
      <c r="G3" s="112"/>
      <c r="H3" s="99"/>
      <c r="I3" s="99"/>
      <c r="J3" s="99"/>
      <c r="K3" s="99"/>
      <c r="L3" s="99"/>
    </row>
    <row r="4" spans="1:20" s="18" customFormat="1" ht="18" customHeight="1">
      <c r="A4" s="9"/>
      <c r="B4" s="351"/>
      <c r="F4" s="10" t="s">
        <v>43</v>
      </c>
      <c r="G4" s="113"/>
      <c r="H4" s="98"/>
      <c r="I4" s="98"/>
      <c r="J4" s="98"/>
      <c r="K4" s="98"/>
      <c r="L4" s="98"/>
      <c r="M4" s="98"/>
      <c r="N4" s="106"/>
      <c r="O4" s="106"/>
      <c r="P4" s="106"/>
      <c r="Q4" s="106"/>
      <c r="R4" s="106"/>
      <c r="S4" s="106"/>
      <c r="T4" s="106"/>
    </row>
    <row r="5" spans="1:20" s="25" customFormat="1" ht="75.75" customHeight="1">
      <c r="A5" s="74" t="s">
        <v>3</v>
      </c>
      <c r="B5" s="76" t="s">
        <v>31</v>
      </c>
      <c r="C5" s="213" t="s">
        <v>214</v>
      </c>
      <c r="D5" s="213" t="s">
        <v>215</v>
      </c>
      <c r="E5" s="75" t="s">
        <v>50</v>
      </c>
      <c r="F5" s="260" t="str">
        <f>+'Ekamutneri ham.'!F5</f>
        <v>Ծանոթություն նախատեսվող ցուցանիշների վերաբերյալ</v>
      </c>
      <c r="G5" s="15"/>
      <c r="H5" s="361" t="s">
        <v>249</v>
      </c>
      <c r="I5" s="100"/>
      <c r="J5" s="100"/>
      <c r="K5" s="100"/>
      <c r="L5" s="100"/>
      <c r="M5" s="100"/>
      <c r="N5" s="107"/>
      <c r="O5" s="107"/>
      <c r="P5" s="107"/>
      <c r="Q5" s="107"/>
      <c r="R5" s="107"/>
      <c r="S5" s="107"/>
      <c r="T5" s="107"/>
    </row>
    <row r="6" spans="1:20" s="18" customFormat="1" ht="41.25" customHeight="1">
      <c r="A6" s="11" t="s">
        <v>7</v>
      </c>
      <c r="B6" s="12" t="s">
        <v>32</v>
      </c>
      <c r="C6" s="218">
        <v>403</v>
      </c>
      <c r="D6" s="218">
        <f>+C81</f>
        <v>2184.3999999999942</v>
      </c>
      <c r="E6" s="230">
        <f t="shared" ref="E6:E67" si="0">D6-C6</f>
        <v>1781.3999999999942</v>
      </c>
      <c r="F6" s="218"/>
      <c r="G6" s="113"/>
      <c r="H6" s="98"/>
      <c r="I6" s="98"/>
      <c r="J6" s="98"/>
      <c r="K6" s="98"/>
      <c r="L6" s="98"/>
      <c r="M6" s="98"/>
      <c r="N6" s="106"/>
      <c r="O6" s="106"/>
      <c r="P6" s="106"/>
      <c r="Q6" s="106"/>
      <c r="R6" s="106"/>
      <c r="S6" s="106"/>
      <c r="T6" s="106"/>
    </row>
    <row r="7" spans="1:20" s="18" customFormat="1" ht="38.25" customHeight="1">
      <c r="A7" s="11" t="s">
        <v>11</v>
      </c>
      <c r="B7" s="12" t="s">
        <v>80</v>
      </c>
      <c r="C7" s="230">
        <f>SUM(C8,C9:C19)</f>
        <v>71884.5</v>
      </c>
      <c r="D7" s="230">
        <f>SUM(D8,D9:D19)</f>
        <v>88954.8</v>
      </c>
      <c r="E7" s="230">
        <f>D7-C7</f>
        <v>17070.300000000003</v>
      </c>
      <c r="F7" s="218"/>
      <c r="G7" s="113"/>
      <c r="H7" s="98"/>
      <c r="I7" s="98"/>
      <c r="J7" s="98"/>
      <c r="K7" s="98"/>
      <c r="L7" s="98"/>
      <c r="M7" s="98"/>
      <c r="N7" s="106"/>
      <c r="O7" s="106"/>
      <c r="P7" s="106"/>
      <c r="Q7" s="106"/>
      <c r="R7" s="106"/>
      <c r="S7" s="106"/>
      <c r="T7" s="106"/>
    </row>
    <row r="8" spans="1:20" s="51" customFormat="1" ht="17.25" customHeight="1">
      <c r="A8" s="53">
        <v>1</v>
      </c>
      <c r="B8" s="302" t="str">
        <f>+'Dramakan hosqer'!B14</f>
        <v>Սուբսիդիայից</v>
      </c>
      <c r="C8" s="228">
        <f>70973-41.6</f>
        <v>70931.399999999994</v>
      </c>
      <c r="D8" s="229">
        <f>+'Dramakan hosqer'!F14</f>
        <v>87844.800000000003</v>
      </c>
      <c r="E8" s="229">
        <f>D8-C8</f>
        <v>16913.400000000009</v>
      </c>
      <c r="F8" s="228"/>
      <c r="G8" s="89"/>
      <c r="H8" s="101"/>
      <c r="I8" s="101"/>
      <c r="J8" s="101"/>
      <c r="K8" s="101"/>
      <c r="L8" s="101"/>
      <c r="M8" s="101"/>
      <c r="N8" s="108"/>
      <c r="O8" s="108"/>
      <c r="P8" s="108"/>
      <c r="Q8" s="108"/>
      <c r="R8" s="108"/>
      <c r="S8" s="108"/>
      <c r="T8" s="108"/>
    </row>
    <row r="9" spans="1:20" s="51" customFormat="1" ht="17.25" customHeight="1">
      <c r="A9" s="53">
        <f>+A8+1</f>
        <v>2</v>
      </c>
      <c r="B9" s="302" t="str">
        <f>+'Dramakan hosqer'!B15</f>
        <v xml:space="preserve">Վճարովի ծառայություններից </v>
      </c>
      <c r="C9" s="228">
        <v>900.2</v>
      </c>
      <c r="D9" s="229">
        <f>+'Dramakan hosqer'!F15</f>
        <v>1100</v>
      </c>
      <c r="E9" s="229">
        <f t="shared" si="0"/>
        <v>199.79999999999995</v>
      </c>
      <c r="F9" s="228"/>
      <c r="G9" s="89"/>
      <c r="H9" s="101"/>
      <c r="I9" s="101"/>
      <c r="J9" s="101"/>
      <c r="K9" s="101"/>
      <c r="L9" s="101"/>
      <c r="M9" s="101"/>
      <c r="N9" s="108"/>
      <c r="O9" s="108"/>
      <c r="P9" s="108"/>
      <c r="Q9" s="108"/>
      <c r="R9" s="108"/>
      <c r="S9" s="108"/>
      <c r="T9" s="108"/>
    </row>
    <row r="10" spans="1:20" s="51" customFormat="1" ht="17.25" hidden="1" customHeight="1">
      <c r="A10" s="53">
        <f t="shared" ref="A10:A16" si="1">+A9+1</f>
        <v>3</v>
      </c>
      <c r="B10" s="302" t="str">
        <f>+'Dramakan hosqer'!B16</f>
        <v>Սպասարկման և կոմունալ համավճարներից</v>
      </c>
      <c r="C10" s="228"/>
      <c r="D10" s="229">
        <f>+'Dramakan hosqer'!F16</f>
        <v>0</v>
      </c>
      <c r="E10" s="229">
        <f t="shared" si="0"/>
        <v>0</v>
      </c>
      <c r="F10" s="228"/>
      <c r="G10" s="89"/>
      <c r="H10" s="101"/>
      <c r="I10" s="101"/>
      <c r="J10" s="101"/>
      <c r="K10" s="101"/>
      <c r="L10" s="101"/>
      <c r="M10" s="101"/>
      <c r="N10" s="108"/>
      <c r="O10" s="108"/>
      <c r="P10" s="108"/>
      <c r="Q10" s="108"/>
      <c r="R10" s="108"/>
      <c r="S10" s="108"/>
      <c r="T10" s="108"/>
    </row>
    <row r="11" spans="1:20" s="51" customFormat="1" ht="17.25" hidden="1" customHeight="1">
      <c r="A11" s="53">
        <f t="shared" si="1"/>
        <v>4</v>
      </c>
      <c r="B11" s="302" t="str">
        <f>+'Dramakan hosqer'!B17</f>
        <v>Ֆինանսական օգնությունից (օգնիր մանկապարտեզիդ)</v>
      </c>
      <c r="C11" s="228"/>
      <c r="D11" s="229">
        <f>+'Dramakan hosqer'!F17</f>
        <v>0</v>
      </c>
      <c r="E11" s="229">
        <f t="shared" si="0"/>
        <v>0</v>
      </c>
      <c r="F11" s="228"/>
      <c r="G11" s="89"/>
      <c r="H11" s="101"/>
      <c r="I11" s="101"/>
      <c r="J11" s="101"/>
      <c r="K11" s="101"/>
      <c r="L11" s="101"/>
      <c r="M11" s="101"/>
      <c r="N11" s="108"/>
      <c r="O11" s="108"/>
      <c r="P11" s="108"/>
      <c r="Q11" s="108"/>
      <c r="R11" s="108"/>
      <c r="S11" s="108"/>
      <c r="T11" s="108"/>
    </row>
    <row r="12" spans="1:20" s="51" customFormat="1" ht="17.25" hidden="1" customHeight="1">
      <c r="A12" s="53">
        <f t="shared" si="1"/>
        <v>5</v>
      </c>
      <c r="B12" s="302" t="str">
        <f>+'Dramakan hosqer'!B18</f>
        <v>Ֆինանսական օգնությունից</v>
      </c>
      <c r="C12" s="228"/>
      <c r="D12" s="229">
        <f>+'Dramakan hosqer'!F18</f>
        <v>0</v>
      </c>
      <c r="E12" s="229">
        <f t="shared" si="0"/>
        <v>0</v>
      </c>
      <c r="F12" s="228"/>
      <c r="G12" s="89"/>
      <c r="H12" s="101"/>
      <c r="I12" s="101"/>
      <c r="J12" s="101"/>
      <c r="K12" s="101"/>
      <c r="L12" s="101"/>
      <c r="M12" s="101"/>
      <c r="N12" s="108"/>
      <c r="O12" s="108"/>
      <c r="P12" s="108"/>
      <c r="Q12" s="108"/>
      <c r="R12" s="108"/>
      <c r="S12" s="108"/>
      <c r="T12" s="108"/>
    </row>
    <row r="13" spans="1:20" s="51" customFormat="1" ht="17.25" hidden="1" customHeight="1">
      <c r="A13" s="53">
        <f t="shared" si="1"/>
        <v>6</v>
      </c>
      <c r="B13" s="302" t="str">
        <f>+'Dramakan hosqer'!B19</f>
        <v>Չփոխանակվող գործարքներից (դրամաշնորհից)</v>
      </c>
      <c r="C13" s="228"/>
      <c r="D13" s="229">
        <f>+'Dramakan hosqer'!F19</f>
        <v>0</v>
      </c>
      <c r="E13" s="229">
        <f t="shared" si="0"/>
        <v>0</v>
      </c>
      <c r="F13" s="228"/>
      <c r="G13" s="89"/>
      <c r="H13" s="101"/>
      <c r="I13" s="101"/>
      <c r="J13" s="101"/>
      <c r="K13" s="101"/>
      <c r="L13" s="101"/>
      <c r="M13" s="101"/>
      <c r="N13" s="108"/>
      <c r="O13" s="108"/>
      <c r="P13" s="108"/>
      <c r="Q13" s="108"/>
      <c r="R13" s="108"/>
      <c r="S13" s="108"/>
      <c r="T13" s="108"/>
    </row>
    <row r="14" spans="1:20" s="51" customFormat="1" ht="17.25" hidden="1" customHeight="1">
      <c r="A14" s="53">
        <f t="shared" si="1"/>
        <v>7</v>
      </c>
      <c r="B14" s="302" t="str">
        <f>+'Dramakan hosqer'!B20</f>
        <v>Դեբիտորական պարտքերից</v>
      </c>
      <c r="C14" s="228"/>
      <c r="D14" s="229">
        <f>+'Dramakan hosqer'!F20</f>
        <v>0</v>
      </c>
      <c r="E14" s="229">
        <f t="shared" si="0"/>
        <v>0</v>
      </c>
      <c r="F14" s="228"/>
      <c r="G14" s="89"/>
      <c r="H14" s="101"/>
      <c r="I14" s="101"/>
      <c r="J14" s="101"/>
      <c r="K14" s="101"/>
      <c r="L14" s="101"/>
      <c r="M14" s="101"/>
      <c r="N14" s="108"/>
      <c r="O14" s="108"/>
      <c r="P14" s="108"/>
      <c r="Q14" s="108"/>
      <c r="R14" s="108"/>
      <c r="S14" s="108"/>
      <c r="T14" s="108"/>
    </row>
    <row r="15" spans="1:20" s="51" customFormat="1" ht="17.25" customHeight="1">
      <c r="A15" s="53">
        <v>3</v>
      </c>
      <c r="B15" s="302" t="str">
        <f>+'Dramakan hosqer'!B21</f>
        <v>Բանկի տոկոսից</v>
      </c>
      <c r="C15" s="228">
        <v>9.3000000000000007</v>
      </c>
      <c r="D15" s="229">
        <f>+'Dramakan hosqer'!F21</f>
        <v>10</v>
      </c>
      <c r="E15" s="229">
        <f>D15-C15</f>
        <v>0.69999999999999929</v>
      </c>
      <c r="F15" s="228"/>
      <c r="G15" s="89"/>
      <c r="H15" s="101"/>
      <c r="I15" s="101"/>
      <c r="J15" s="101"/>
      <c r="K15" s="101"/>
      <c r="L15" s="101"/>
      <c r="M15" s="101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f t="shared" si="1"/>
        <v>4</v>
      </c>
      <c r="B16" s="437">
        <f>+'Dramakan hosqer'!B22</f>
        <v>0</v>
      </c>
      <c r="C16" s="228"/>
      <c r="D16" s="228">
        <f>+'Dramakan hosqer'!F22</f>
        <v>0</v>
      </c>
      <c r="E16" s="228">
        <f t="shared" si="0"/>
        <v>0</v>
      </c>
      <c r="F16" s="228"/>
      <c r="G16" s="89"/>
      <c r="H16" s="101"/>
      <c r="I16" s="101"/>
      <c r="J16" s="101"/>
      <c r="K16" s="101"/>
      <c r="L16" s="101"/>
      <c r="M16" s="101"/>
      <c r="N16" s="108"/>
      <c r="O16" s="108"/>
      <c r="P16" s="108"/>
      <c r="Q16" s="108"/>
      <c r="R16" s="108"/>
      <c r="S16" s="108"/>
      <c r="T16" s="108"/>
    </row>
    <row r="17" spans="1:20" s="50" customFormat="1" ht="17.25" customHeight="1">
      <c r="A17" s="53">
        <v>4</v>
      </c>
      <c r="B17" s="460" t="s">
        <v>263</v>
      </c>
      <c r="C17" s="228">
        <v>2</v>
      </c>
      <c r="D17" s="228"/>
      <c r="E17" s="228"/>
      <c r="F17" s="228"/>
      <c r="G17" s="89"/>
      <c r="H17" s="101"/>
      <c r="I17" s="101"/>
      <c r="J17" s="101"/>
      <c r="K17" s="101"/>
      <c r="L17" s="101"/>
      <c r="M17" s="101"/>
      <c r="N17" s="108"/>
      <c r="O17" s="108"/>
      <c r="P17" s="108"/>
      <c r="Q17" s="108"/>
      <c r="R17" s="108"/>
      <c r="S17" s="108"/>
      <c r="T17" s="108"/>
    </row>
    <row r="18" spans="1:20" s="50" customFormat="1" ht="17.25" customHeight="1">
      <c r="A18" s="53">
        <v>5</v>
      </c>
      <c r="B18" s="461" t="s">
        <v>62</v>
      </c>
      <c r="C18" s="228">
        <v>41.6</v>
      </c>
      <c r="D18" s="228"/>
      <c r="E18" s="228"/>
      <c r="F18" s="228"/>
      <c r="G18" s="89"/>
      <c r="H18" s="101"/>
      <c r="I18" s="101"/>
      <c r="J18" s="101"/>
      <c r="K18" s="101"/>
      <c r="L18" s="101"/>
      <c r="M18" s="101"/>
      <c r="N18" s="108"/>
      <c r="O18" s="108"/>
      <c r="P18" s="108"/>
      <c r="Q18" s="108"/>
      <c r="R18" s="108"/>
      <c r="S18" s="108"/>
      <c r="T18" s="108"/>
    </row>
    <row r="19" spans="1:20" s="50" customFormat="1" ht="17.25" hidden="1" customHeight="1">
      <c r="A19" s="53">
        <f>+A16+1</f>
        <v>5</v>
      </c>
      <c r="B19" s="437">
        <f>+'Dramakan hosqer'!B23</f>
        <v>0</v>
      </c>
      <c r="C19" s="228"/>
      <c r="D19" s="228">
        <f>+'Dramakan hosqer'!F23</f>
        <v>0</v>
      </c>
      <c r="E19" s="228">
        <f>D19-C19</f>
        <v>0</v>
      </c>
      <c r="F19" s="228"/>
      <c r="G19" s="89" t="s">
        <v>229</v>
      </c>
      <c r="H19" s="101"/>
      <c r="I19" s="101"/>
      <c r="J19" s="101"/>
      <c r="K19" s="101"/>
      <c r="L19" s="101"/>
      <c r="M19" s="101"/>
      <c r="N19" s="108"/>
      <c r="O19" s="108"/>
      <c r="P19" s="108"/>
      <c r="Q19" s="108"/>
      <c r="R19" s="108"/>
      <c r="S19" s="108"/>
      <c r="T19" s="108"/>
    </row>
    <row r="20" spans="1:20" s="18" customFormat="1" ht="36" customHeight="1">
      <c r="A20" s="11" t="s">
        <v>34</v>
      </c>
      <c r="B20" s="12" t="s">
        <v>81</v>
      </c>
      <c r="C20" s="230">
        <f>+C21+C66+C78</f>
        <v>70103.100000000006</v>
      </c>
      <c r="D20" s="230">
        <f>+D21+D66+D78</f>
        <v>84719.92</v>
      </c>
      <c r="E20" s="230">
        <f t="shared" si="0"/>
        <v>14616.819999999992</v>
      </c>
      <c r="F20" s="218"/>
      <c r="G20" s="113"/>
      <c r="H20" s="98"/>
      <c r="I20" s="98"/>
      <c r="J20" s="98"/>
      <c r="K20" s="98"/>
      <c r="L20" s="98"/>
      <c r="M20" s="98"/>
      <c r="N20" s="106"/>
      <c r="O20" s="106"/>
      <c r="P20" s="106"/>
      <c r="Q20" s="106"/>
      <c r="R20" s="106"/>
      <c r="S20" s="106"/>
      <c r="T20" s="106"/>
    </row>
    <row r="21" spans="1:20" s="18" customFormat="1" ht="21" customHeight="1">
      <c r="A21" s="14" t="s">
        <v>54</v>
      </c>
      <c r="B21" s="12" t="s">
        <v>57</v>
      </c>
      <c r="C21" s="230">
        <f>SUM(C22,C25:C31,C35:C60,C64:C65)</f>
        <v>69443.100000000006</v>
      </c>
      <c r="D21" s="230">
        <f>SUM(D22,D25:D31,D35:D60,D64:D65)</f>
        <v>82989.919999999998</v>
      </c>
      <c r="E21" s="230">
        <f t="shared" si="0"/>
        <v>13546.819999999992</v>
      </c>
      <c r="F21" s="218"/>
      <c r="G21" s="113"/>
      <c r="H21" s="98"/>
      <c r="I21" s="98"/>
      <c r="J21" s="98"/>
      <c r="K21" s="98"/>
      <c r="L21" s="98"/>
      <c r="M21" s="98"/>
      <c r="N21" s="106"/>
      <c r="O21" s="106"/>
      <c r="P21" s="106"/>
      <c r="Q21" s="106"/>
      <c r="R21" s="106"/>
      <c r="S21" s="106"/>
      <c r="T21" s="106"/>
    </row>
    <row r="22" spans="1:20" s="51" customFormat="1" ht="18" customHeight="1">
      <c r="A22" s="53">
        <v>1</v>
      </c>
      <c r="B22" s="303" t="str">
        <f>+'Dramakan hosqer'!B26</f>
        <v>Աշխատավարձի գծով, որից՝</v>
      </c>
      <c r="C22" s="228">
        <v>46017.7</v>
      </c>
      <c r="D22" s="229">
        <f>+'Dramakan hosqer'!F26</f>
        <v>53818.1</v>
      </c>
      <c r="E22" s="229">
        <f t="shared" si="0"/>
        <v>7800.4000000000015</v>
      </c>
      <c r="F22" s="228" t="s">
        <v>271</v>
      </c>
      <c r="G22" s="89"/>
      <c r="H22" s="101"/>
      <c r="I22" s="101"/>
      <c r="J22" s="101"/>
      <c r="K22" s="101"/>
      <c r="L22" s="101"/>
      <c r="M22" s="101"/>
      <c r="N22" s="108"/>
      <c r="O22" s="108"/>
      <c r="P22" s="108"/>
      <c r="Q22" s="108"/>
      <c r="R22" s="108"/>
      <c r="S22" s="108"/>
      <c r="T22" s="108"/>
    </row>
    <row r="23" spans="1:20" ht="17.25" customHeight="1">
      <c r="A23" s="23">
        <v>1.1000000000000001</v>
      </c>
      <c r="B23" s="331" t="str">
        <f>+'Dramakan hosqer'!B27</f>
        <v>վճարովի ծառայության գծով</v>
      </c>
      <c r="C23" s="219">
        <v>661.8</v>
      </c>
      <c r="D23" s="232">
        <f>+'Dramakan hosqer'!F27</f>
        <v>770</v>
      </c>
      <c r="E23" s="232">
        <f t="shared" si="0"/>
        <v>108.20000000000005</v>
      </c>
      <c r="F23" s="219"/>
    </row>
    <row r="24" spans="1:20" ht="18" hidden="1" customHeight="1">
      <c r="A24" s="23">
        <v>1.2</v>
      </c>
      <c r="B24" s="331">
        <f>+'Dramakan hosqer'!B28</f>
        <v>0</v>
      </c>
      <c r="C24" s="219"/>
      <c r="D24" s="232">
        <f>+'Dramakan hosqer'!F28</f>
        <v>0</v>
      </c>
      <c r="E24" s="232">
        <f t="shared" si="0"/>
        <v>0</v>
      </c>
      <c r="F24" s="219"/>
    </row>
    <row r="25" spans="1:20" s="51" customFormat="1" ht="18" customHeight="1">
      <c r="A25" s="53">
        <f>+A22+1</f>
        <v>2</v>
      </c>
      <c r="B25" s="236" t="str">
        <f>+'Dramakan hosqer'!B29</f>
        <v>Սննդի գծով</v>
      </c>
      <c r="C25" s="228">
        <v>16507.900000000001</v>
      </c>
      <c r="D25" s="229">
        <f>+'Dramakan hosqer'!F29</f>
        <v>18738.72</v>
      </c>
      <c r="E25" s="229">
        <f t="shared" si="0"/>
        <v>2230.8199999999997</v>
      </c>
      <c r="F25" s="228" t="s">
        <v>270</v>
      </c>
      <c r="G25" s="50"/>
      <c r="H25" s="101"/>
      <c r="I25" s="101"/>
      <c r="J25" s="101"/>
      <c r="K25" s="101"/>
      <c r="L25" s="101"/>
      <c r="M25" s="101"/>
      <c r="N25" s="108"/>
      <c r="O25" s="108"/>
      <c r="P25" s="108"/>
      <c r="Q25" s="108"/>
      <c r="R25" s="108"/>
      <c r="S25" s="108"/>
      <c r="T25" s="108"/>
    </row>
    <row r="26" spans="1:20" s="51" customFormat="1" ht="18" customHeight="1">
      <c r="A26" s="53">
        <f>+A25+1</f>
        <v>3</v>
      </c>
      <c r="B26" s="236" t="str">
        <f>+'Dramakan hosqer'!B30</f>
        <v>Ջեռուցման գծով</v>
      </c>
      <c r="C26" s="228">
        <v>2026.9</v>
      </c>
      <c r="D26" s="229">
        <f>+'Dramakan hosqer'!F30</f>
        <v>2156.4</v>
      </c>
      <c r="E26" s="229">
        <f t="shared" si="0"/>
        <v>129.5</v>
      </c>
      <c r="F26" s="463" t="s">
        <v>269</v>
      </c>
      <c r="G26" s="89"/>
      <c r="H26" s="101"/>
      <c r="I26" s="101"/>
      <c r="J26" s="101"/>
      <c r="K26" s="101"/>
      <c r="L26" s="101"/>
      <c r="M26" s="101"/>
      <c r="N26" s="108"/>
      <c r="O26" s="108"/>
      <c r="P26" s="108"/>
      <c r="Q26" s="108"/>
      <c r="R26" s="108"/>
      <c r="S26" s="108"/>
      <c r="T26" s="108"/>
    </row>
    <row r="27" spans="1:20" s="51" customFormat="1" ht="25.15" customHeight="1">
      <c r="A27" s="53">
        <f t="shared" ref="A27:A31" si="2">+A26+1</f>
        <v>4</v>
      </c>
      <c r="B27" s="236" t="str">
        <f>+'Dramakan hosqer'!B31</f>
        <v>Էլեկտրաէներգիայի գծով</v>
      </c>
      <c r="C27" s="228">
        <v>2321.8000000000002</v>
      </c>
      <c r="D27" s="229">
        <f>+'Dramakan hosqer'!F31</f>
        <v>2369.1999999999998</v>
      </c>
      <c r="E27" s="229">
        <f t="shared" si="0"/>
        <v>47.399999999999636</v>
      </c>
      <c r="F27" s="463" t="s">
        <v>269</v>
      </c>
      <c r="G27" s="89"/>
      <c r="H27" s="101"/>
      <c r="I27" s="101"/>
      <c r="J27" s="101"/>
      <c r="K27" s="101"/>
      <c r="L27" s="101"/>
      <c r="M27" s="101"/>
      <c r="N27" s="108"/>
      <c r="O27" s="108"/>
      <c r="P27" s="108"/>
      <c r="Q27" s="108"/>
      <c r="R27" s="108"/>
      <c r="S27" s="108"/>
      <c r="T27" s="108"/>
    </row>
    <row r="28" spans="1:20" s="51" customFormat="1" ht="18" customHeight="1">
      <c r="A28" s="53">
        <f t="shared" si="2"/>
        <v>5</v>
      </c>
      <c r="B28" s="236" t="str">
        <f>+'Dramakan hosqer'!B32</f>
        <v>Ջրմուղ-կոյուղու գծով</v>
      </c>
      <c r="C28" s="228">
        <v>547.4</v>
      </c>
      <c r="D28" s="229">
        <f>+'Dramakan hosqer'!F32</f>
        <v>546.29999999999995</v>
      </c>
      <c r="E28" s="229">
        <f t="shared" si="0"/>
        <v>-1.1000000000000227</v>
      </c>
      <c r="F28" s="228"/>
      <c r="G28" s="89"/>
      <c r="H28" s="101"/>
      <c r="I28" s="101"/>
      <c r="J28" s="101"/>
      <c r="K28" s="101"/>
      <c r="L28" s="101"/>
      <c r="M28" s="101"/>
      <c r="N28" s="108"/>
      <c r="O28" s="108"/>
      <c r="P28" s="108"/>
      <c r="Q28" s="108"/>
      <c r="R28" s="108"/>
      <c r="S28" s="108"/>
      <c r="T28" s="108"/>
    </row>
    <row r="29" spans="1:20" s="51" customFormat="1" ht="18" customHeight="1">
      <c r="A29" s="53">
        <f t="shared" si="2"/>
        <v>6</v>
      </c>
      <c r="B29" s="236" t="str">
        <f>+'Dramakan hosqer'!B33</f>
        <v>Աղբահանության գծով</v>
      </c>
      <c r="C29" s="228">
        <v>60.7</v>
      </c>
      <c r="D29" s="229">
        <f>+'Dramakan hosqer'!F33</f>
        <v>60.7</v>
      </c>
      <c r="E29" s="229">
        <f t="shared" si="0"/>
        <v>0</v>
      </c>
      <c r="F29" s="228"/>
      <c r="G29" s="89"/>
      <c r="H29" s="101"/>
      <c r="I29" s="101"/>
      <c r="J29" s="101"/>
      <c r="K29" s="101"/>
      <c r="L29" s="101"/>
      <c r="M29" s="101"/>
      <c r="N29" s="108"/>
      <c r="O29" s="108"/>
      <c r="P29" s="108"/>
      <c r="Q29" s="108"/>
      <c r="R29" s="108"/>
      <c r="S29" s="108"/>
      <c r="T29" s="108"/>
    </row>
    <row r="30" spans="1:20" s="51" customFormat="1" ht="16.5" customHeight="1">
      <c r="A30" s="53">
        <f t="shared" si="2"/>
        <v>7</v>
      </c>
      <c r="B30" s="236" t="str">
        <f>+'Dramakan hosqer'!B34</f>
        <v>Ախտաբանության գծով</v>
      </c>
      <c r="C30" s="228">
        <v>12</v>
      </c>
      <c r="D30" s="229">
        <f>+'Dramakan hosqer'!F34</f>
        <v>12</v>
      </c>
      <c r="E30" s="229">
        <f t="shared" si="0"/>
        <v>0</v>
      </c>
      <c r="F30" s="228"/>
      <c r="G30" s="114"/>
      <c r="H30" s="102"/>
      <c r="I30" s="102"/>
      <c r="J30" s="101"/>
      <c r="K30" s="101"/>
      <c r="L30" s="101"/>
      <c r="M30" s="101"/>
      <c r="N30" s="108"/>
      <c r="O30" s="108"/>
      <c r="P30" s="108"/>
      <c r="Q30" s="108"/>
      <c r="R30" s="108"/>
      <c r="S30" s="108"/>
      <c r="T30" s="108"/>
    </row>
    <row r="31" spans="1:20" s="51" customFormat="1" ht="17.25">
      <c r="A31" s="53">
        <f t="shared" si="2"/>
        <v>8</v>
      </c>
      <c r="B31" s="236" t="str">
        <f>+'Dramakan hosqer'!B35</f>
        <v>Կապի գծով, այդ թվում`</v>
      </c>
      <c r="C31" s="229">
        <f>SUM(C32:C34)</f>
        <v>179.1</v>
      </c>
      <c r="D31" s="229">
        <f>SUM(D32:D34)</f>
        <v>190</v>
      </c>
      <c r="E31" s="229">
        <f t="shared" si="0"/>
        <v>10.900000000000006</v>
      </c>
      <c r="F31" s="228"/>
      <c r="G31" s="89"/>
      <c r="H31" s="101"/>
      <c r="I31" s="101"/>
      <c r="J31" s="101"/>
      <c r="K31" s="101"/>
      <c r="L31" s="101"/>
      <c r="M31" s="101"/>
      <c r="N31" s="108"/>
      <c r="O31" s="108"/>
      <c r="P31" s="108"/>
      <c r="Q31" s="108"/>
      <c r="R31" s="108"/>
      <c r="S31" s="108"/>
      <c r="T31" s="108"/>
    </row>
    <row r="32" spans="1:20" ht="18" customHeight="1">
      <c r="A32" s="23">
        <v>8.1</v>
      </c>
      <c r="B32" s="304" t="str">
        <f>+'Dramakan hosqer'!B36</f>
        <v>բաժանորդային վճար</v>
      </c>
      <c r="C32" s="219">
        <v>60</v>
      </c>
      <c r="D32" s="232">
        <f>+'Dramakan hosqer'!F36</f>
        <v>60</v>
      </c>
      <c r="E32" s="232">
        <f t="shared" si="0"/>
        <v>0</v>
      </c>
      <c r="F32" s="219"/>
    </row>
    <row r="33" spans="1:20" s="29" customFormat="1" ht="18" customHeight="1">
      <c r="A33" s="23">
        <v>8.1999999999999993</v>
      </c>
      <c r="B33" s="304" t="str">
        <f>+'Dramakan hosqer'!B37</f>
        <v>րոպեավճար</v>
      </c>
      <c r="C33" s="219">
        <v>0.1</v>
      </c>
      <c r="D33" s="232">
        <f>+'Dramakan hosqer'!F37</f>
        <v>10</v>
      </c>
      <c r="E33" s="232">
        <f t="shared" si="0"/>
        <v>9.9</v>
      </c>
      <c r="F33" s="219"/>
      <c r="G33" s="115"/>
      <c r="H33" s="103"/>
      <c r="I33" s="103"/>
      <c r="J33" s="103"/>
      <c r="K33" s="103"/>
      <c r="L33" s="103"/>
      <c r="M33" s="103"/>
      <c r="N33" s="109"/>
      <c r="O33" s="109"/>
      <c r="P33" s="109"/>
      <c r="Q33" s="109"/>
      <c r="R33" s="109"/>
      <c r="S33" s="109"/>
      <c r="T33" s="109"/>
    </row>
    <row r="34" spans="1:20" ht="18" customHeight="1">
      <c r="A34" s="23">
        <v>8.3000000000000007</v>
      </c>
      <c r="B34" s="304" t="str">
        <f>+'Dramakan hosqer'!B38</f>
        <v>ինտերնետ կապ</v>
      </c>
      <c r="C34" s="219">
        <v>119</v>
      </c>
      <c r="D34" s="232">
        <f>+'Dramakan hosqer'!F38</f>
        <v>120</v>
      </c>
      <c r="E34" s="232">
        <f t="shared" si="0"/>
        <v>1</v>
      </c>
      <c r="F34" s="219"/>
      <c r="I34" s="117"/>
    </row>
    <row r="35" spans="1:20" s="51" customFormat="1" ht="18" hidden="1" customHeight="1">
      <c r="A35" s="53">
        <f>+A31+1</f>
        <v>9</v>
      </c>
      <c r="B35" s="236" t="str">
        <f>+'Dramakan hosqer'!B39</f>
        <v>Բանկային ծառայության գծով</v>
      </c>
      <c r="C35" s="228"/>
      <c r="D35" s="229">
        <f>+'Dramakan hosqer'!F39</f>
        <v>0</v>
      </c>
      <c r="E35" s="229">
        <f t="shared" si="0"/>
        <v>0</v>
      </c>
      <c r="F35" s="228"/>
      <c r="G35" s="89"/>
      <c r="H35" s="101"/>
      <c r="I35" s="101"/>
      <c r="J35" s="101"/>
      <c r="K35" s="101"/>
      <c r="L35" s="101"/>
      <c r="M35" s="101"/>
      <c r="N35" s="108"/>
      <c r="O35" s="108"/>
      <c r="P35" s="108"/>
      <c r="Q35" s="108"/>
      <c r="R35" s="108"/>
      <c r="S35" s="108"/>
      <c r="T35" s="108"/>
    </row>
    <row r="36" spans="1:20" s="51" customFormat="1" ht="18" customHeight="1">
      <c r="A36" s="53">
        <v>9</v>
      </c>
      <c r="B36" s="236" t="str">
        <f>+'Dramakan hosqer'!B40</f>
        <v>Տնտեսական ապրանքների գծով</v>
      </c>
      <c r="C36" s="228">
        <v>673.8</v>
      </c>
      <c r="D36" s="229">
        <f>+'Dramakan hosqer'!F40</f>
        <v>1176</v>
      </c>
      <c r="E36" s="229">
        <f t="shared" si="0"/>
        <v>502.20000000000005</v>
      </c>
      <c r="F36" s="228"/>
      <c r="G36" s="6"/>
      <c r="H36" s="101"/>
      <c r="I36" s="101"/>
      <c r="J36" s="101"/>
      <c r="K36" s="101"/>
      <c r="L36" s="101"/>
      <c r="M36" s="101"/>
      <c r="N36" s="108"/>
      <c r="O36" s="108"/>
      <c r="P36" s="108"/>
      <c r="Q36" s="108"/>
      <c r="R36" s="108"/>
      <c r="S36" s="108"/>
      <c r="T36" s="108"/>
    </row>
    <row r="37" spans="1:20" s="51" customFormat="1" ht="18" customHeight="1">
      <c r="A37" s="53">
        <f t="shared" ref="A37:A60" si="3">+A36+1</f>
        <v>10</v>
      </c>
      <c r="B37" s="236" t="str">
        <f>+'Dramakan hosqer'!B41</f>
        <v>Գրասենյակային ապրանքների գծով</v>
      </c>
      <c r="C37" s="228">
        <v>98.2</v>
      </c>
      <c r="D37" s="229">
        <f>+'Dramakan hosqer'!F41</f>
        <v>142.80000000000001</v>
      </c>
      <c r="E37" s="229">
        <f t="shared" si="0"/>
        <v>44.600000000000009</v>
      </c>
      <c r="F37" s="228"/>
      <c r="G37" s="89"/>
      <c r="H37" s="101"/>
      <c r="I37" s="101"/>
      <c r="J37" s="101"/>
      <c r="K37" s="101"/>
      <c r="L37" s="101"/>
      <c r="M37" s="101"/>
      <c r="N37" s="108"/>
      <c r="O37" s="108"/>
      <c r="P37" s="108"/>
      <c r="Q37" s="108"/>
      <c r="R37" s="108"/>
      <c r="S37" s="108"/>
      <c r="T37" s="108"/>
    </row>
    <row r="38" spans="1:20" s="51" customFormat="1" ht="18" customHeight="1">
      <c r="A38" s="53">
        <f t="shared" si="3"/>
        <v>11</v>
      </c>
      <c r="B38" s="236" t="str">
        <f>+'Dramakan hosqer'!B42</f>
        <v>Փոքրարժեք կամ արագամաշ առարկաների գծով</v>
      </c>
      <c r="C38" s="228">
        <v>176.9</v>
      </c>
      <c r="D38" s="229">
        <f>+'Dramakan hosqer'!F42</f>
        <v>828.7</v>
      </c>
      <c r="E38" s="229">
        <f t="shared" si="0"/>
        <v>651.80000000000007</v>
      </c>
      <c r="F38" s="228" t="s">
        <v>273</v>
      </c>
      <c r="G38" s="89"/>
      <c r="H38" s="101"/>
      <c r="I38" s="101"/>
      <c r="J38" s="101"/>
      <c r="K38" s="101"/>
      <c r="L38" s="101"/>
      <c r="M38" s="101"/>
      <c r="N38" s="108"/>
      <c r="O38" s="108"/>
      <c r="P38" s="108"/>
      <c r="Q38" s="108"/>
      <c r="R38" s="108"/>
      <c r="S38" s="108"/>
      <c r="T38" s="108"/>
    </row>
    <row r="39" spans="1:20" s="51" customFormat="1" ht="18" customHeight="1">
      <c r="A39" s="53">
        <f t="shared" si="3"/>
        <v>12</v>
      </c>
      <c r="B39" s="236" t="str">
        <f>+'Dramakan hosqer'!B43</f>
        <v>Ուսումնական նյութերի գծով</v>
      </c>
      <c r="C39" s="228">
        <v>14.6</v>
      </c>
      <c r="D39" s="229">
        <f>+'Dramakan hosqer'!F43</f>
        <v>380.5</v>
      </c>
      <c r="E39" s="229">
        <f t="shared" si="0"/>
        <v>365.9</v>
      </c>
      <c r="F39" s="228"/>
      <c r="G39" s="89"/>
      <c r="H39" s="101"/>
      <c r="I39" s="101"/>
      <c r="J39" s="101"/>
      <c r="K39" s="101"/>
      <c r="L39" s="101"/>
      <c r="M39" s="101"/>
      <c r="N39" s="108"/>
      <c r="O39" s="108"/>
      <c r="P39" s="108"/>
      <c r="Q39" s="108"/>
      <c r="R39" s="108"/>
      <c r="S39" s="108"/>
      <c r="T39" s="108"/>
    </row>
    <row r="40" spans="1:20" s="51" customFormat="1" ht="18" customHeight="1">
      <c r="A40" s="53">
        <f t="shared" si="3"/>
        <v>13</v>
      </c>
      <c r="B40" s="236" t="str">
        <f>+'Dramakan hosqer'!B44</f>
        <v>Դեղորայքի գծով</v>
      </c>
      <c r="C40" s="228"/>
      <c r="D40" s="229">
        <f>+'Dramakan hosqer'!F44</f>
        <v>5</v>
      </c>
      <c r="E40" s="229">
        <f t="shared" si="0"/>
        <v>5</v>
      </c>
      <c r="F40" s="233" t="s">
        <v>683</v>
      </c>
      <c r="G40" s="89"/>
      <c r="H40" s="101"/>
      <c r="I40" s="101"/>
      <c r="J40" s="101"/>
      <c r="K40" s="101"/>
      <c r="L40" s="101"/>
      <c r="M40" s="101"/>
      <c r="N40" s="108"/>
      <c r="O40" s="108"/>
      <c r="P40" s="108"/>
      <c r="Q40" s="108"/>
      <c r="R40" s="108"/>
      <c r="S40" s="108"/>
      <c r="T40" s="108"/>
    </row>
    <row r="41" spans="1:20" s="51" customFormat="1" ht="18" customHeight="1">
      <c r="A41" s="53">
        <f t="shared" si="3"/>
        <v>14</v>
      </c>
      <c r="B41" s="236" t="str">
        <f>+'Dramakan hosqer'!B45</f>
        <v>Բուժ.ծառայության գծով</v>
      </c>
      <c r="C41" s="228">
        <v>155</v>
      </c>
      <c r="D41" s="229">
        <f>+'Dramakan hosqer'!F45</f>
        <v>155</v>
      </c>
      <c r="E41" s="229">
        <f t="shared" si="0"/>
        <v>0</v>
      </c>
      <c r="F41" s="228"/>
      <c r="G41" s="89"/>
      <c r="H41" s="101"/>
      <c r="I41" s="101"/>
      <c r="J41" s="101"/>
      <c r="K41" s="101"/>
      <c r="L41" s="101"/>
      <c r="M41" s="101"/>
      <c r="N41" s="108"/>
      <c r="O41" s="108"/>
      <c r="P41" s="108"/>
      <c r="Q41" s="108"/>
      <c r="R41" s="108"/>
      <c r="S41" s="108"/>
      <c r="T41" s="108"/>
    </row>
    <row r="42" spans="1:20" s="51" customFormat="1" ht="18" customHeight="1">
      <c r="A42" s="53">
        <f t="shared" si="3"/>
        <v>15</v>
      </c>
      <c r="B42" s="236" t="str">
        <f>+'Dramakan hosqer'!B46</f>
        <v>Ընթացիկ վերանորոգման գծով</v>
      </c>
      <c r="C42" s="228">
        <v>255.7</v>
      </c>
      <c r="D42" s="229">
        <f>+'Dramakan hosqer'!F46</f>
        <v>1870</v>
      </c>
      <c r="E42" s="229">
        <f t="shared" si="0"/>
        <v>1614.3</v>
      </c>
      <c r="F42" s="228"/>
      <c r="G42" s="89"/>
      <c r="H42" s="101"/>
      <c r="I42" s="101"/>
      <c r="J42" s="101"/>
      <c r="K42" s="101"/>
      <c r="L42" s="101"/>
      <c r="M42" s="101"/>
      <c r="N42" s="108"/>
      <c r="O42" s="108"/>
      <c r="P42" s="108"/>
      <c r="Q42" s="108"/>
      <c r="R42" s="108"/>
      <c r="S42" s="108"/>
      <c r="T42" s="108"/>
    </row>
    <row r="43" spans="1:20" s="51" customFormat="1" ht="18" customHeight="1">
      <c r="A43" s="53">
        <f t="shared" si="3"/>
        <v>16</v>
      </c>
      <c r="B43" s="236" t="str">
        <f>+'Dramakan hosqer'!B47</f>
        <v>Ջեռուցման համակարգի սպասարկման գծով</v>
      </c>
      <c r="C43" s="228">
        <v>79.099999999999994</v>
      </c>
      <c r="D43" s="229">
        <f>+'Dramakan hosqer'!F47</f>
        <v>79.099999999999994</v>
      </c>
      <c r="E43" s="229">
        <f t="shared" si="0"/>
        <v>0</v>
      </c>
      <c r="F43" s="228"/>
      <c r="G43" s="89"/>
      <c r="H43" s="101"/>
      <c r="I43" s="101"/>
      <c r="J43" s="101"/>
      <c r="K43" s="101"/>
      <c r="L43" s="101"/>
      <c r="M43" s="101"/>
      <c r="N43" s="108"/>
      <c r="O43" s="108"/>
      <c r="P43" s="108"/>
      <c r="Q43" s="108"/>
      <c r="R43" s="108"/>
      <c r="S43" s="108"/>
      <c r="T43" s="108"/>
    </row>
    <row r="44" spans="1:20" s="51" customFormat="1" ht="18" hidden="1" customHeight="1">
      <c r="A44" s="53">
        <f t="shared" si="3"/>
        <v>17</v>
      </c>
      <c r="B44" s="236" t="str">
        <f>+'Dramakan hosqer'!B48</f>
        <v>Կաթսայատան սպասարկման գծով</v>
      </c>
      <c r="C44" s="228"/>
      <c r="D44" s="229">
        <f>+'Dramakan hosqer'!F48</f>
        <v>0</v>
      </c>
      <c r="E44" s="229">
        <f t="shared" si="0"/>
        <v>0</v>
      </c>
      <c r="F44" s="228"/>
      <c r="G44" s="89"/>
      <c r="H44" s="101"/>
      <c r="I44" s="101"/>
      <c r="J44" s="101"/>
      <c r="K44" s="101"/>
      <c r="L44" s="101"/>
      <c r="M44" s="101"/>
      <c r="N44" s="108"/>
      <c r="O44" s="108"/>
      <c r="P44" s="108"/>
      <c r="Q44" s="108"/>
      <c r="R44" s="108"/>
      <c r="S44" s="108"/>
      <c r="T44" s="108"/>
    </row>
    <row r="45" spans="1:20" s="51" customFormat="1" ht="18" hidden="1" customHeight="1">
      <c r="A45" s="53">
        <f t="shared" si="3"/>
        <v>18</v>
      </c>
      <c r="B45" s="236" t="str">
        <f>+'Dramakan hosqer'!B49</f>
        <v>Սպասարկման և կոմունալ համավճարների գծով</v>
      </c>
      <c r="C45" s="228"/>
      <c r="D45" s="229">
        <f>+'Dramakan hosqer'!F49</f>
        <v>0</v>
      </c>
      <c r="E45" s="229">
        <f t="shared" si="0"/>
        <v>0</v>
      </c>
      <c r="F45" s="228"/>
      <c r="G45" s="89"/>
      <c r="H45" s="101"/>
      <c r="I45" s="101"/>
      <c r="J45" s="101"/>
      <c r="K45" s="101"/>
      <c r="L45" s="101"/>
      <c r="M45" s="101"/>
      <c r="N45" s="108"/>
      <c r="O45" s="108"/>
      <c r="P45" s="108"/>
      <c r="Q45" s="108"/>
      <c r="R45" s="108"/>
      <c r="S45" s="108"/>
      <c r="T45" s="108"/>
    </row>
    <row r="46" spans="1:20" s="51" customFormat="1" ht="18" customHeight="1">
      <c r="A46" s="53">
        <f t="shared" si="3"/>
        <v>19</v>
      </c>
      <c r="B46" s="236" t="str">
        <f>+'Dramakan hosqer'!B50</f>
        <v>Գնումների համակարգողի ծառայության գծով</v>
      </c>
      <c r="C46" s="228">
        <v>57.5</v>
      </c>
      <c r="D46" s="229">
        <f>+'Dramakan hosqer'!F50</f>
        <v>105</v>
      </c>
      <c r="E46" s="229">
        <f t="shared" si="0"/>
        <v>47.5</v>
      </c>
      <c r="F46" s="228" t="s">
        <v>272</v>
      </c>
      <c r="G46" s="89"/>
      <c r="H46" s="101"/>
      <c r="I46" s="101"/>
      <c r="J46" s="101"/>
      <c r="K46" s="101"/>
      <c r="L46" s="101"/>
      <c r="M46" s="101"/>
      <c r="N46" s="108"/>
      <c r="O46" s="108"/>
      <c r="P46" s="108"/>
      <c r="Q46" s="108"/>
      <c r="R46" s="108"/>
      <c r="S46" s="108"/>
      <c r="T46" s="108"/>
    </row>
    <row r="47" spans="1:20" s="51" customFormat="1" ht="18" customHeight="1">
      <c r="A47" s="53">
        <f t="shared" si="3"/>
        <v>20</v>
      </c>
      <c r="B47" s="236" t="str">
        <f>+'Dramakan hosqer'!B51</f>
        <v>Համակարգիչների տեխնիկական սպասարկման գծով</v>
      </c>
      <c r="C47" s="228">
        <v>53</v>
      </c>
      <c r="D47" s="229">
        <f>+'Dramakan hosqer'!F51</f>
        <v>50</v>
      </c>
      <c r="E47" s="229">
        <f t="shared" si="0"/>
        <v>-3</v>
      </c>
      <c r="F47" s="228"/>
      <c r="G47" s="89"/>
      <c r="H47" s="101"/>
      <c r="I47" s="101"/>
      <c r="J47" s="101"/>
      <c r="K47" s="101"/>
      <c r="L47" s="101"/>
      <c r="M47" s="101"/>
      <c r="N47" s="108"/>
      <c r="O47" s="108"/>
      <c r="P47" s="108"/>
      <c r="Q47" s="108"/>
      <c r="R47" s="108"/>
      <c r="S47" s="108"/>
      <c r="T47" s="108"/>
    </row>
    <row r="48" spans="1:20" s="51" customFormat="1" ht="18" customHeight="1">
      <c r="A48" s="53">
        <f t="shared" si="3"/>
        <v>21</v>
      </c>
      <c r="B48" s="236" t="str">
        <f>+'Dramakan hosqer'!B52</f>
        <v>Համակարգչային ծրագրի և կայքի սպասարկման գծով</v>
      </c>
      <c r="C48" s="228">
        <v>105</v>
      </c>
      <c r="D48" s="229">
        <f>+'Dramakan hosqer'!F52</f>
        <v>105</v>
      </c>
      <c r="E48" s="229">
        <f t="shared" si="0"/>
        <v>0</v>
      </c>
      <c r="F48" s="228"/>
      <c r="G48" s="6"/>
      <c r="H48" s="101"/>
      <c r="I48" s="101"/>
      <c r="J48" s="101"/>
      <c r="K48" s="101"/>
      <c r="L48" s="101"/>
      <c r="M48" s="101"/>
      <c r="N48" s="108"/>
      <c r="O48" s="108"/>
      <c r="P48" s="108"/>
      <c r="Q48" s="108"/>
      <c r="R48" s="108"/>
      <c r="S48" s="108"/>
      <c r="T48" s="108"/>
    </row>
    <row r="49" spans="1:20" s="51" customFormat="1" ht="18" customHeight="1">
      <c r="A49" s="53">
        <f t="shared" si="3"/>
        <v>22</v>
      </c>
      <c r="B49" s="236" t="str">
        <f>+'Dramakan hosqer'!B53</f>
        <v>էլ․ստորագրության գծով</v>
      </c>
      <c r="C49" s="228"/>
      <c r="D49" s="229">
        <f>+'Dramakan hosqer'!F53</f>
        <v>6</v>
      </c>
      <c r="E49" s="229">
        <f t="shared" si="0"/>
        <v>6</v>
      </c>
      <c r="F49" s="228" t="s">
        <v>280</v>
      </c>
      <c r="G49" s="89"/>
      <c r="H49" s="101"/>
      <c r="I49" s="101"/>
      <c r="J49" s="101"/>
      <c r="K49" s="101"/>
      <c r="L49" s="101"/>
      <c r="M49" s="101"/>
      <c r="N49" s="108"/>
      <c r="O49" s="108"/>
      <c r="P49" s="108"/>
      <c r="Q49" s="108"/>
      <c r="R49" s="108"/>
      <c r="S49" s="108"/>
      <c r="T49" s="108"/>
    </row>
    <row r="50" spans="1:20" s="51" customFormat="1" ht="18" customHeight="1">
      <c r="A50" s="53">
        <f t="shared" si="3"/>
        <v>23</v>
      </c>
      <c r="B50" s="236" t="str">
        <f>+'Dramakan hosqer'!B54</f>
        <v>Հայտարարության գծով</v>
      </c>
      <c r="C50" s="228"/>
      <c r="D50" s="229">
        <f>+'Dramakan hosqer'!F54</f>
        <v>8</v>
      </c>
      <c r="E50" s="229">
        <f t="shared" si="0"/>
        <v>8</v>
      </c>
      <c r="F50" s="228" t="s">
        <v>274</v>
      </c>
      <c r="G50" s="89"/>
      <c r="H50" s="101"/>
      <c r="I50" s="101"/>
      <c r="J50" s="101"/>
      <c r="K50" s="101"/>
      <c r="L50" s="101"/>
      <c r="M50" s="101"/>
      <c r="N50" s="108"/>
      <c r="O50" s="108"/>
      <c r="P50" s="108"/>
      <c r="Q50" s="108"/>
      <c r="R50" s="108"/>
      <c r="S50" s="108"/>
      <c r="T50" s="108"/>
    </row>
    <row r="51" spans="1:20" s="51" customFormat="1" ht="18" hidden="1" customHeight="1">
      <c r="A51" s="53">
        <f t="shared" si="3"/>
        <v>24</v>
      </c>
      <c r="B51" s="236" t="str">
        <f>+'Dramakan hosqer'!B55</f>
        <v>Բաժանորդագրության գծով</v>
      </c>
      <c r="C51" s="228"/>
      <c r="D51" s="229">
        <f>+'Dramakan hosqer'!F55</f>
        <v>0</v>
      </c>
      <c r="E51" s="229">
        <f t="shared" si="0"/>
        <v>0</v>
      </c>
      <c r="F51" s="228"/>
      <c r="G51" s="89"/>
      <c r="H51" s="101"/>
      <c r="I51" s="101"/>
      <c r="J51" s="101"/>
      <c r="K51" s="101"/>
      <c r="L51" s="101"/>
      <c r="M51" s="101"/>
      <c r="N51" s="108"/>
      <c r="O51" s="108"/>
      <c r="P51" s="108"/>
      <c r="Q51" s="108"/>
      <c r="R51" s="108"/>
      <c r="S51" s="108"/>
      <c r="T51" s="108"/>
    </row>
    <row r="52" spans="1:20" s="51" customFormat="1" ht="18" customHeight="1">
      <c r="A52" s="53">
        <v>24</v>
      </c>
      <c r="B52" s="236" t="str">
        <f>+'Dramakan hosqer'!B56</f>
        <v>Վերապատրաստման գծով</v>
      </c>
      <c r="C52" s="228">
        <v>65.599999999999994</v>
      </c>
      <c r="D52" s="229">
        <f>+'Dramakan hosqer'!F56</f>
        <v>0</v>
      </c>
      <c r="E52" s="229">
        <f t="shared" si="0"/>
        <v>-65.599999999999994</v>
      </c>
      <c r="F52" s="228"/>
      <c r="G52" s="89"/>
      <c r="H52" s="101"/>
      <c r="I52" s="101"/>
      <c r="J52" s="101"/>
      <c r="K52" s="101"/>
      <c r="L52" s="101"/>
      <c r="M52" s="101"/>
      <c r="N52" s="108"/>
      <c r="O52" s="108"/>
      <c r="P52" s="108"/>
      <c r="Q52" s="108"/>
      <c r="R52" s="108"/>
      <c r="S52" s="108"/>
      <c r="T52" s="108"/>
    </row>
    <row r="53" spans="1:20" s="51" customFormat="1" ht="18" hidden="1" customHeight="1">
      <c r="A53" s="53">
        <f t="shared" si="3"/>
        <v>25</v>
      </c>
      <c r="B53" s="236">
        <f>+'Dramakan hosqer'!B57</f>
        <v>0</v>
      </c>
      <c r="C53" s="228"/>
      <c r="D53" s="229">
        <f>+'Dramakan hosqer'!F57</f>
        <v>0</v>
      </c>
      <c r="E53" s="229">
        <f t="shared" si="0"/>
        <v>0</v>
      </c>
      <c r="F53" s="228"/>
      <c r="G53" s="89"/>
      <c r="H53" s="101"/>
      <c r="I53" s="101"/>
      <c r="J53" s="101"/>
      <c r="K53" s="101"/>
      <c r="L53" s="101"/>
      <c r="M53" s="101"/>
      <c r="N53" s="108"/>
      <c r="O53" s="108"/>
      <c r="P53" s="108"/>
      <c r="Q53" s="108"/>
      <c r="R53" s="108"/>
      <c r="S53" s="108"/>
      <c r="T53" s="108"/>
    </row>
    <row r="54" spans="1:20" s="50" customFormat="1" ht="18" hidden="1" customHeight="1">
      <c r="A54" s="53">
        <f>+A53+1</f>
        <v>26</v>
      </c>
      <c r="B54" s="236">
        <f>+'Dramakan hosqer'!B58</f>
        <v>0</v>
      </c>
      <c r="C54" s="228"/>
      <c r="D54" s="228">
        <f>+'Dramakan hosqer'!F58</f>
        <v>0</v>
      </c>
      <c r="E54" s="228">
        <f t="shared" si="0"/>
        <v>0</v>
      </c>
      <c r="F54" s="228"/>
      <c r="G54" s="89"/>
      <c r="H54" s="101"/>
      <c r="I54" s="101"/>
      <c r="J54" s="101"/>
      <c r="K54" s="101"/>
      <c r="L54" s="101"/>
      <c r="M54" s="101"/>
      <c r="N54" s="108"/>
      <c r="O54" s="108"/>
      <c r="P54" s="108"/>
      <c r="Q54" s="108"/>
      <c r="R54" s="108"/>
      <c r="S54" s="108"/>
      <c r="T54" s="108"/>
    </row>
    <row r="55" spans="1:20" s="50" customFormat="1" ht="18" hidden="1" customHeight="1">
      <c r="A55" s="53"/>
      <c r="B55" s="236"/>
      <c r="C55" s="228"/>
      <c r="D55" s="228"/>
      <c r="E55" s="228"/>
      <c r="F55" s="228"/>
      <c r="G55" s="89"/>
      <c r="H55" s="101"/>
      <c r="I55" s="101"/>
      <c r="J55" s="101"/>
      <c r="K55" s="101"/>
      <c r="L55" s="101"/>
      <c r="M55" s="101"/>
      <c r="N55" s="108"/>
      <c r="O55" s="108"/>
      <c r="P55" s="108"/>
      <c r="Q55" s="108"/>
      <c r="R55" s="108"/>
      <c r="S55" s="108"/>
      <c r="T55" s="108"/>
    </row>
    <row r="56" spans="1:20" s="50" customFormat="1" ht="18" customHeight="1">
      <c r="A56" s="53">
        <v>25</v>
      </c>
      <c r="B56" s="303" t="str">
        <f>+'Dramakan hosqer'!B59</f>
        <v>Արխիվացման ծառայության գծով</v>
      </c>
      <c r="C56" s="228"/>
      <c r="D56" s="228">
        <f>+'Dramakan hosqer'!F59</f>
        <v>35</v>
      </c>
      <c r="E56" s="228">
        <f>D56-C56</f>
        <v>35</v>
      </c>
      <c r="F56" s="228"/>
      <c r="G56" s="89"/>
      <c r="H56" s="101"/>
      <c r="I56" s="101"/>
      <c r="J56" s="101"/>
      <c r="K56" s="101"/>
      <c r="L56" s="101"/>
      <c r="M56" s="101"/>
      <c r="N56" s="108"/>
      <c r="O56" s="108"/>
      <c r="P56" s="108"/>
      <c r="Q56" s="108"/>
      <c r="R56" s="108"/>
      <c r="S56" s="108"/>
      <c r="T56" s="108"/>
    </row>
    <row r="57" spans="1:20" s="50" customFormat="1" ht="18" customHeight="1">
      <c r="A57" s="53">
        <v>26</v>
      </c>
      <c r="B57" s="462" t="s">
        <v>265</v>
      </c>
      <c r="C57" s="228">
        <v>15</v>
      </c>
      <c r="D57" s="228"/>
      <c r="E57" s="228">
        <f t="shared" ref="E57:E58" si="4">D57-C57</f>
        <v>-15</v>
      </c>
      <c r="F57" s="228"/>
      <c r="G57" s="89"/>
      <c r="H57" s="101"/>
      <c r="I57" s="101"/>
      <c r="J57" s="101"/>
      <c r="K57" s="101"/>
      <c r="L57" s="101"/>
      <c r="M57" s="101"/>
      <c r="N57" s="108"/>
      <c r="O57" s="108"/>
      <c r="P57" s="108"/>
      <c r="Q57" s="108"/>
      <c r="R57" s="108"/>
      <c r="S57" s="108"/>
      <c r="T57" s="108"/>
    </row>
    <row r="58" spans="1:20" s="50" customFormat="1" ht="18" customHeight="1">
      <c r="A58" s="53">
        <v>27</v>
      </c>
      <c r="B58" s="17" t="s">
        <v>268</v>
      </c>
      <c r="C58" s="228"/>
      <c r="D58" s="228">
        <v>25</v>
      </c>
      <c r="E58" s="228">
        <f t="shared" si="4"/>
        <v>25</v>
      </c>
      <c r="F58" s="228"/>
      <c r="G58" s="89"/>
      <c r="H58" s="101"/>
      <c r="I58" s="101"/>
      <c r="J58" s="101"/>
      <c r="K58" s="101"/>
      <c r="L58" s="101"/>
      <c r="M58" s="101"/>
      <c r="N58" s="108"/>
      <c r="O58" s="108"/>
      <c r="P58" s="108"/>
      <c r="Q58" s="108"/>
      <c r="R58" s="108"/>
      <c r="S58" s="108"/>
      <c r="T58" s="108"/>
    </row>
    <row r="59" spans="1:20" s="50" customFormat="1" ht="18" customHeight="1">
      <c r="A59" s="53">
        <v>28</v>
      </c>
      <c r="B59" s="303" t="str">
        <f>+'Dramakan hosqer'!B61</f>
        <v>Կրակմարիչների վերալիցքավորման գծով</v>
      </c>
      <c r="C59" s="228"/>
      <c r="D59" s="228">
        <f>+'Dramakan hosqer'!F61</f>
        <v>30</v>
      </c>
      <c r="E59" s="228">
        <f>D59-C59</f>
        <v>30</v>
      </c>
      <c r="F59" s="228"/>
      <c r="G59" s="89" t="s">
        <v>121</v>
      </c>
      <c r="H59" s="101"/>
      <c r="I59" s="101"/>
      <c r="J59" s="101"/>
      <c r="K59" s="101"/>
      <c r="L59" s="101"/>
      <c r="M59" s="101"/>
      <c r="N59" s="108"/>
      <c r="O59" s="108"/>
      <c r="P59" s="108"/>
      <c r="Q59" s="108"/>
      <c r="R59" s="108"/>
      <c r="S59" s="108"/>
      <c r="T59" s="108"/>
    </row>
    <row r="60" spans="1:20" s="51" customFormat="1" ht="18" customHeight="1">
      <c r="A60" s="53">
        <f t="shared" si="3"/>
        <v>29</v>
      </c>
      <c r="B60" s="236" t="str">
        <f>+'Dramakan hosqer'!B62</f>
        <v>Հարկային պարտավորությունների գծով, այդ թվում՝</v>
      </c>
      <c r="C60" s="229">
        <f>SUM(C61:C63)</f>
        <v>10</v>
      </c>
      <c r="D60" s="229">
        <f>SUM(D61:D63)</f>
        <v>20</v>
      </c>
      <c r="E60" s="228">
        <f>D60-C60</f>
        <v>10</v>
      </c>
      <c r="F60" s="228"/>
      <c r="G60" s="89"/>
      <c r="H60" s="101"/>
      <c r="I60" s="101"/>
      <c r="J60" s="101"/>
      <c r="K60" s="101"/>
      <c r="L60" s="101"/>
      <c r="M60" s="101"/>
      <c r="N60" s="108"/>
      <c r="O60" s="108"/>
      <c r="P60" s="108"/>
      <c r="Q60" s="108"/>
      <c r="R60" s="108"/>
      <c r="S60" s="108"/>
      <c r="T60" s="108"/>
    </row>
    <row r="61" spans="1:20" s="130" customFormat="1" ht="18" hidden="1" customHeight="1">
      <c r="A61" s="13">
        <v>31.1</v>
      </c>
      <c r="B61" s="304" t="str">
        <f>+'Dramakan hosqer'!B63</f>
        <v>շահութահարկի գծով</v>
      </c>
      <c r="C61" s="219"/>
      <c r="D61" s="232">
        <f>+'Dramakan hosqer'!F63</f>
        <v>0</v>
      </c>
      <c r="E61" s="219">
        <f>D61-C61</f>
        <v>0</v>
      </c>
      <c r="F61" s="219"/>
      <c r="G61" s="134"/>
      <c r="H61" s="132"/>
      <c r="I61" s="132"/>
      <c r="J61" s="132"/>
      <c r="K61" s="132"/>
      <c r="L61" s="132"/>
      <c r="M61" s="132"/>
      <c r="N61" s="135"/>
      <c r="O61" s="135"/>
      <c r="P61" s="135"/>
      <c r="Q61" s="135"/>
      <c r="R61" s="135"/>
      <c r="S61" s="135"/>
      <c r="T61" s="135"/>
    </row>
    <row r="62" spans="1:20" s="130" customFormat="1" ht="18.75" hidden="1" customHeight="1">
      <c r="A62" s="13">
        <v>31.2</v>
      </c>
      <c r="B62" s="304" t="str">
        <f>+'Dramakan hosqer'!B64</f>
        <v>ԱԱՀ-ի գծով</v>
      </c>
      <c r="C62" s="219"/>
      <c r="D62" s="232">
        <f>+'Dramakan hosqer'!F64</f>
        <v>0</v>
      </c>
      <c r="E62" s="232">
        <f t="shared" si="0"/>
        <v>0</v>
      </c>
      <c r="F62" s="219"/>
      <c r="G62" s="134"/>
      <c r="H62" s="132"/>
      <c r="I62" s="132"/>
      <c r="J62" s="132"/>
      <c r="K62" s="132"/>
      <c r="L62" s="132"/>
      <c r="M62" s="132"/>
      <c r="N62" s="135"/>
      <c r="O62" s="135"/>
      <c r="P62" s="135"/>
      <c r="Q62" s="135"/>
      <c r="R62" s="135"/>
      <c r="S62" s="135"/>
      <c r="T62" s="135"/>
    </row>
    <row r="63" spans="1:20" s="130" customFormat="1" ht="18" customHeight="1">
      <c r="A63" s="13">
        <v>29.1</v>
      </c>
      <c r="B63" s="304" t="str">
        <f>+'Dramakan hosqer'!B65</f>
        <v xml:space="preserve">չփոխհատուցվող հարկերի գծով </v>
      </c>
      <c r="C63" s="219">
        <v>10</v>
      </c>
      <c r="D63" s="232">
        <f>+'Dramakan hosqer'!F65</f>
        <v>20</v>
      </c>
      <c r="E63" s="232">
        <f t="shared" si="0"/>
        <v>10</v>
      </c>
      <c r="F63" s="219"/>
      <c r="G63" s="134"/>
      <c r="H63" s="132"/>
      <c r="I63" s="132"/>
      <c r="J63" s="132"/>
      <c r="K63" s="132"/>
      <c r="L63" s="132"/>
      <c r="M63" s="132"/>
      <c r="N63" s="135"/>
      <c r="O63" s="135"/>
      <c r="P63" s="135"/>
      <c r="Q63" s="135"/>
      <c r="R63" s="135"/>
      <c r="S63" s="135"/>
      <c r="T63" s="135"/>
    </row>
    <row r="64" spans="1:20" s="51" customFormat="1" ht="18" customHeight="1">
      <c r="A64" s="59">
        <f>+A60+1</f>
        <v>30</v>
      </c>
      <c r="B64" s="236" t="str">
        <f>+'Dramakan hosqer'!B66</f>
        <v>Կրեդիտորական պարտքի մարման գծով</v>
      </c>
      <c r="C64" s="228">
        <v>10.199999999999999</v>
      </c>
      <c r="D64" s="229">
        <f>+'Dramakan hosqer'!F66</f>
        <v>77.400000000000091</v>
      </c>
      <c r="E64" s="229">
        <f t="shared" si="0"/>
        <v>67.200000000000088</v>
      </c>
      <c r="F64" s="228"/>
      <c r="G64" s="89"/>
      <c r="H64" s="101"/>
      <c r="I64" s="101"/>
      <c r="J64" s="101"/>
      <c r="K64" s="101"/>
      <c r="L64" s="101"/>
      <c r="M64" s="101"/>
      <c r="N64" s="108"/>
      <c r="O64" s="108"/>
      <c r="P64" s="108"/>
      <c r="Q64" s="108"/>
      <c r="R64" s="108"/>
      <c r="S64" s="108"/>
      <c r="T64" s="108"/>
    </row>
    <row r="65" spans="1:20" s="51" customFormat="1" ht="18" hidden="1" customHeight="1">
      <c r="A65" s="59">
        <f>+A64+1</f>
        <v>31</v>
      </c>
      <c r="B65" s="236" t="str">
        <f>+'Dramakan hosqer'!B67</f>
        <v>Այլ արտահոսքերի գծով</v>
      </c>
      <c r="C65" s="228"/>
      <c r="D65" s="229">
        <f>+'Dramakan hosqer'!F67</f>
        <v>0</v>
      </c>
      <c r="E65" s="229">
        <f t="shared" si="0"/>
        <v>0</v>
      </c>
      <c r="F65" s="228"/>
      <c r="G65" s="89" t="s">
        <v>209</v>
      </c>
      <c r="H65" s="101"/>
      <c r="I65" s="101"/>
      <c r="J65" s="101"/>
      <c r="K65" s="101"/>
      <c r="L65" s="101"/>
      <c r="M65" s="101"/>
      <c r="N65" s="108"/>
      <c r="O65" s="108"/>
      <c r="P65" s="108"/>
      <c r="Q65" s="108"/>
      <c r="R65" s="108"/>
      <c r="S65" s="108"/>
      <c r="T65" s="108"/>
    </row>
    <row r="66" spans="1:20" s="51" customFormat="1" ht="21.75" customHeight="1">
      <c r="A66" s="133" t="s">
        <v>55</v>
      </c>
      <c r="B66" s="12" t="s">
        <v>58</v>
      </c>
      <c r="C66" s="230">
        <f>+C67+C74</f>
        <v>660</v>
      </c>
      <c r="D66" s="230">
        <f>+D67+D74</f>
        <v>1730</v>
      </c>
      <c r="E66" s="230">
        <f t="shared" si="0"/>
        <v>1070</v>
      </c>
      <c r="F66" s="218"/>
      <c r="G66" s="89"/>
      <c r="H66" s="101"/>
      <c r="I66" s="101"/>
      <c r="J66" s="101"/>
      <c r="K66" s="101"/>
      <c r="L66" s="101"/>
      <c r="M66" s="101"/>
      <c r="N66" s="108"/>
      <c r="O66" s="108"/>
      <c r="P66" s="108"/>
      <c r="Q66" s="108"/>
      <c r="R66" s="108"/>
      <c r="S66" s="108"/>
      <c r="T66" s="108"/>
    </row>
    <row r="67" spans="1:20" s="51" customFormat="1" ht="17.25">
      <c r="A67" s="59">
        <v>1</v>
      </c>
      <c r="B67" s="231" t="str">
        <f>+'Dramakan hosqer'!B69</f>
        <v>Հիմնական միջոցների ձեռքբերում, այդ թվում՝</v>
      </c>
      <c r="C67" s="229">
        <f>SUM(C68:C73)</f>
        <v>660</v>
      </c>
      <c r="D67" s="229">
        <f>SUM(D68:D73)</f>
        <v>1730</v>
      </c>
      <c r="E67" s="229">
        <f t="shared" si="0"/>
        <v>1070</v>
      </c>
      <c r="F67" s="228"/>
      <c r="G67" s="89"/>
      <c r="H67" s="101"/>
      <c r="I67" s="101"/>
      <c r="J67" s="101"/>
      <c r="K67" s="101"/>
      <c r="L67" s="101"/>
      <c r="M67" s="101"/>
      <c r="N67" s="108"/>
      <c r="O67" s="108"/>
      <c r="P67" s="108"/>
      <c r="Q67" s="108"/>
      <c r="R67" s="108"/>
      <c r="S67" s="108"/>
      <c r="T67" s="108"/>
    </row>
    <row r="68" spans="1:20" s="51" customFormat="1" ht="18" customHeight="1">
      <c r="A68" s="59">
        <v>1.1000000000000001</v>
      </c>
      <c r="B68" s="231" t="str">
        <f>+'Dramakan hosqer'!B70</f>
        <v>գրասենյակային և տնտեսական գույք</v>
      </c>
      <c r="C68" s="228">
        <v>289</v>
      </c>
      <c r="D68" s="229">
        <f>+'Dramakan hosqer'!F70</f>
        <v>1090</v>
      </c>
      <c r="E68" s="229">
        <f t="shared" ref="E68:E81" si="5">D68-C68</f>
        <v>801</v>
      </c>
      <c r="F68" s="228" t="s">
        <v>277</v>
      </c>
      <c r="G68" s="89"/>
      <c r="H68" s="101"/>
      <c r="I68" s="101"/>
      <c r="J68" s="101"/>
      <c r="K68" s="101"/>
      <c r="L68" s="101"/>
      <c r="M68" s="101"/>
      <c r="N68" s="108"/>
      <c r="O68" s="108"/>
      <c r="P68" s="108"/>
      <c r="Q68" s="108"/>
      <c r="R68" s="108"/>
      <c r="S68" s="108"/>
      <c r="T68" s="108"/>
    </row>
    <row r="69" spans="1:20" s="51" customFormat="1" ht="17.25" customHeight="1">
      <c r="A69" s="59">
        <v>1.2</v>
      </c>
      <c r="B69" s="231" t="str">
        <f>+'Dramakan hosqer'!B71</f>
        <v>համակարգչային սարքավորումներ / տեխնիկա</v>
      </c>
      <c r="C69" s="228">
        <v>371</v>
      </c>
      <c r="D69" s="229">
        <f>+'Dramakan hosqer'!F71</f>
        <v>0</v>
      </c>
      <c r="E69" s="229">
        <f>D69-C69</f>
        <v>-371</v>
      </c>
      <c r="F69" s="228"/>
      <c r="G69" s="89"/>
      <c r="H69" s="101"/>
      <c r="I69" s="101"/>
      <c r="J69" s="101"/>
      <c r="K69" s="101"/>
      <c r="L69" s="101"/>
      <c r="M69" s="101"/>
      <c r="N69" s="108"/>
      <c r="O69" s="108"/>
      <c r="P69" s="108"/>
      <c r="Q69" s="108"/>
      <c r="R69" s="108"/>
      <c r="S69" s="108"/>
      <c r="T69" s="108"/>
    </row>
    <row r="70" spans="1:20" s="51" customFormat="1" ht="18" customHeight="1">
      <c r="A70" s="59">
        <v>1.3</v>
      </c>
      <c r="B70" s="231" t="str">
        <f>+'Dramakan hosqer'!B72</f>
        <v>մեքենաներ և սարքավորումներ</v>
      </c>
      <c r="C70" s="228"/>
      <c r="D70" s="229">
        <f>+'Dramakan hosqer'!F72</f>
        <v>450</v>
      </c>
      <c r="E70" s="229">
        <f t="shared" si="5"/>
        <v>450</v>
      </c>
      <c r="F70" s="228" t="s">
        <v>275</v>
      </c>
      <c r="G70" s="89"/>
      <c r="H70" s="101"/>
      <c r="I70" s="101"/>
      <c r="J70" s="101"/>
      <c r="K70" s="101"/>
      <c r="L70" s="101"/>
      <c r="M70" s="101"/>
      <c r="N70" s="108"/>
      <c r="O70" s="108"/>
      <c r="P70" s="108"/>
      <c r="Q70" s="108"/>
      <c r="R70" s="108"/>
      <c r="S70" s="108"/>
      <c r="T70" s="108"/>
    </row>
    <row r="71" spans="1:20" s="51" customFormat="1" ht="18" customHeight="1">
      <c r="A71" s="59">
        <v>1.4</v>
      </c>
      <c r="B71" s="231" t="str">
        <f>+'Dramakan hosqer'!B73</f>
        <v>սպորտային գույք</v>
      </c>
      <c r="C71" s="228"/>
      <c r="D71" s="229">
        <f>+'Dramakan hosqer'!F73</f>
        <v>190</v>
      </c>
      <c r="E71" s="229">
        <f t="shared" si="5"/>
        <v>190</v>
      </c>
      <c r="F71" s="228" t="s">
        <v>276</v>
      </c>
      <c r="G71" s="89"/>
      <c r="H71" s="101"/>
      <c r="I71" s="101"/>
      <c r="J71" s="101"/>
      <c r="K71" s="101"/>
      <c r="L71" s="101"/>
      <c r="M71" s="101"/>
      <c r="N71" s="108"/>
      <c r="O71" s="108"/>
      <c r="P71" s="108"/>
      <c r="Q71" s="108"/>
      <c r="R71" s="108"/>
      <c r="S71" s="108"/>
      <c r="T71" s="108"/>
    </row>
    <row r="72" spans="1:20" s="50" customFormat="1" ht="18" hidden="1" customHeight="1">
      <c r="A72" s="59">
        <v>1.5</v>
      </c>
      <c r="B72" s="442" t="str">
        <f>+'Dramakan hosqer'!B74</f>
        <v>գրականություն</v>
      </c>
      <c r="C72" s="228"/>
      <c r="D72" s="228">
        <f>+'Dramakan hosqer'!F74</f>
        <v>0</v>
      </c>
      <c r="E72" s="228">
        <f>D72-C72</f>
        <v>0</v>
      </c>
      <c r="F72" s="228"/>
      <c r="G72" s="89"/>
      <c r="H72" s="101"/>
      <c r="I72" s="101"/>
      <c r="J72" s="101"/>
      <c r="K72" s="101"/>
      <c r="L72" s="101"/>
      <c r="M72" s="101"/>
      <c r="N72" s="108"/>
      <c r="O72" s="108"/>
      <c r="P72" s="108"/>
      <c r="Q72" s="108"/>
      <c r="R72" s="108"/>
      <c r="S72" s="108"/>
      <c r="T72" s="108"/>
    </row>
    <row r="73" spans="1:20" s="50" customFormat="1" ht="18" hidden="1" customHeight="1">
      <c r="A73" s="59">
        <v>1.6</v>
      </c>
      <c r="B73" s="442">
        <f>+'Dramakan hosqer'!B75</f>
        <v>0</v>
      </c>
      <c r="C73" s="228"/>
      <c r="D73" s="228">
        <f>+'Dramakan hosqer'!F75</f>
        <v>0</v>
      </c>
      <c r="E73" s="228">
        <f>D73-C73</f>
        <v>0</v>
      </c>
      <c r="F73" s="228"/>
      <c r="G73" s="50" t="s">
        <v>122</v>
      </c>
      <c r="H73" s="101"/>
      <c r="I73" s="101"/>
      <c r="J73" s="101"/>
      <c r="K73" s="101"/>
      <c r="L73" s="101"/>
      <c r="M73" s="101"/>
      <c r="N73" s="108"/>
      <c r="O73" s="108"/>
      <c r="P73" s="108"/>
      <c r="Q73" s="108"/>
      <c r="R73" s="108"/>
      <c r="S73" s="108"/>
      <c r="T73" s="108"/>
    </row>
    <row r="74" spans="1:20" s="60" customFormat="1" ht="34.5" hidden="1">
      <c r="A74" s="59">
        <v>2</v>
      </c>
      <c r="B74" s="231" t="str">
        <f>+'Dramakan hosqer'!B76</f>
        <v>Հիմնական միջոցների հիմնական վերանորոգում, 
այդ թվում՝</v>
      </c>
      <c r="C74" s="229">
        <f>SUM(C75:C77)</f>
        <v>0</v>
      </c>
      <c r="D74" s="229">
        <f>SUM(D75:D77)</f>
        <v>0</v>
      </c>
      <c r="E74" s="228">
        <f>D74-C74</f>
        <v>0</v>
      </c>
      <c r="F74" s="228"/>
      <c r="G74" s="89"/>
      <c r="H74" s="101"/>
      <c r="I74" s="101"/>
      <c r="J74" s="101"/>
      <c r="K74" s="101"/>
      <c r="L74" s="101"/>
      <c r="M74" s="101"/>
      <c r="N74" s="108"/>
      <c r="O74" s="108"/>
      <c r="P74" s="108"/>
      <c r="Q74" s="108"/>
      <c r="R74" s="108"/>
      <c r="S74" s="108"/>
      <c r="T74" s="108"/>
    </row>
    <row r="75" spans="1:20" s="78" customFormat="1" ht="18.75" hidden="1" customHeight="1">
      <c r="A75" s="59">
        <v>2.1</v>
      </c>
      <c r="B75" s="231" t="str">
        <f>+'Dramakan hosqer'!B77</f>
        <v>ամրացված գույքի (շենք)</v>
      </c>
      <c r="C75" s="228"/>
      <c r="D75" s="229">
        <f>+'Dramakan hosqer'!F77</f>
        <v>0</v>
      </c>
      <c r="E75" s="229">
        <f t="shared" si="5"/>
        <v>0</v>
      </c>
      <c r="F75" s="228"/>
      <c r="G75" s="154"/>
      <c r="H75" s="94"/>
      <c r="I75" s="85"/>
      <c r="J75" s="85"/>
      <c r="K75" s="85"/>
      <c r="L75" s="85"/>
      <c r="M75" s="85"/>
      <c r="N75" s="85"/>
      <c r="O75" s="77"/>
      <c r="P75" s="77"/>
      <c r="Q75" s="77"/>
    </row>
    <row r="76" spans="1:20" s="51" customFormat="1" ht="19.5" hidden="1" customHeight="1">
      <c r="A76" s="59">
        <v>2.2000000000000002</v>
      </c>
      <c r="B76" s="231" t="str">
        <f>+'Dramakan hosqer'!B78</f>
        <v>հիմնական միջոցի</v>
      </c>
      <c r="C76" s="228"/>
      <c r="D76" s="229">
        <f>+'Dramakan hosqer'!F78</f>
        <v>0</v>
      </c>
      <c r="E76" s="229">
        <f t="shared" si="5"/>
        <v>0</v>
      </c>
      <c r="F76" s="228"/>
      <c r="G76" s="89"/>
      <c r="H76" s="101"/>
      <c r="I76" s="101"/>
      <c r="J76" s="101"/>
      <c r="K76" s="101"/>
      <c r="L76" s="101"/>
      <c r="M76" s="101"/>
      <c r="N76" s="108"/>
      <c r="O76" s="108"/>
      <c r="P76" s="108"/>
      <c r="Q76" s="108"/>
      <c r="R76" s="108"/>
      <c r="S76" s="108"/>
      <c r="T76" s="108"/>
    </row>
    <row r="77" spans="1:20" s="51" customFormat="1" ht="18" hidden="1" customHeight="1">
      <c r="A77" s="59">
        <v>2.2999999999999998</v>
      </c>
      <c r="B77" s="231" t="str">
        <f>+'Dramakan hosqer'!B79</f>
        <v>նախագծանախահաշվային փաստաթղթերի գծով</v>
      </c>
      <c r="C77" s="228"/>
      <c r="D77" s="229">
        <f>+'Dramakan hosqer'!F79</f>
        <v>0</v>
      </c>
      <c r="E77" s="229">
        <f t="shared" si="5"/>
        <v>0</v>
      </c>
      <c r="F77" s="228"/>
      <c r="G77" s="89"/>
      <c r="H77" s="101"/>
      <c r="I77" s="101"/>
      <c r="J77" s="101"/>
      <c r="K77" s="101"/>
      <c r="L77" s="101"/>
      <c r="M77" s="101"/>
      <c r="N77" s="108"/>
      <c r="O77" s="108"/>
      <c r="P77" s="108"/>
      <c r="Q77" s="108"/>
      <c r="R77" s="108"/>
      <c r="S77" s="108"/>
      <c r="T77" s="108"/>
    </row>
    <row r="78" spans="1:20" s="51" customFormat="1" ht="38.25" hidden="1" customHeight="1">
      <c r="A78" s="133" t="s">
        <v>56</v>
      </c>
      <c r="B78" s="12" t="s">
        <v>152</v>
      </c>
      <c r="C78" s="230">
        <f>SUM(C79:C80)</f>
        <v>0</v>
      </c>
      <c r="D78" s="230">
        <f>SUM(D79:D80)</f>
        <v>0</v>
      </c>
      <c r="E78" s="230">
        <f t="shared" si="5"/>
        <v>0</v>
      </c>
      <c r="F78" s="218"/>
      <c r="G78" s="89"/>
      <c r="H78" s="101"/>
      <c r="I78" s="101"/>
      <c r="J78" s="101"/>
      <c r="K78" s="101"/>
      <c r="L78" s="101"/>
      <c r="M78" s="101"/>
      <c r="N78" s="108"/>
      <c r="O78" s="108"/>
      <c r="P78" s="108"/>
      <c r="Q78" s="108"/>
      <c r="R78" s="108"/>
      <c r="S78" s="108"/>
      <c r="T78" s="108"/>
    </row>
    <row r="79" spans="1:20" s="51" customFormat="1" ht="18" hidden="1" customHeight="1">
      <c r="A79" s="59">
        <v>1</v>
      </c>
      <c r="B79" s="303" t="str">
        <f>+'Dramakan hosqer'!B81</f>
        <v>Սննդի գծով</v>
      </c>
      <c r="C79" s="228"/>
      <c r="D79" s="229">
        <f>+'Dramakan hosqer'!F81</f>
        <v>0</v>
      </c>
      <c r="E79" s="228">
        <f>D79-C79</f>
        <v>0</v>
      </c>
      <c r="F79" s="228"/>
      <c r="G79" s="89"/>
      <c r="H79" s="101"/>
      <c r="I79" s="101"/>
      <c r="J79" s="101"/>
      <c r="K79" s="101"/>
      <c r="L79" s="101"/>
      <c r="M79" s="101"/>
      <c r="N79" s="108"/>
      <c r="O79" s="108"/>
      <c r="P79" s="108"/>
      <c r="Q79" s="108"/>
      <c r="R79" s="108"/>
      <c r="S79" s="108"/>
      <c r="T79" s="108"/>
    </row>
    <row r="80" spans="1:20" s="333" customFormat="1" ht="18" hidden="1" customHeight="1">
      <c r="A80" s="59">
        <v>2</v>
      </c>
      <c r="B80" s="303">
        <f>+'Dramakan hosqer'!B82</f>
        <v>0</v>
      </c>
      <c r="C80" s="228"/>
      <c r="D80" s="228">
        <f>+'Dramakan hosqer'!F82</f>
        <v>0</v>
      </c>
      <c r="E80" s="228">
        <f>D80-C80</f>
        <v>0</v>
      </c>
      <c r="F80" s="228"/>
      <c r="G80" s="89"/>
      <c r="H80" s="88"/>
      <c r="I80" s="88"/>
      <c r="J80" s="88"/>
      <c r="K80" s="88"/>
      <c r="L80" s="88"/>
      <c r="M80" s="88"/>
      <c r="N80" s="83"/>
      <c r="O80" s="83"/>
      <c r="P80" s="83"/>
      <c r="Q80" s="83"/>
      <c r="R80" s="83"/>
      <c r="S80" s="83"/>
      <c r="T80" s="83"/>
    </row>
    <row r="81" spans="1:20" s="32" customFormat="1" ht="43.5" customHeight="1">
      <c r="A81" s="11" t="s">
        <v>38</v>
      </c>
      <c r="B81" s="12" t="s">
        <v>39</v>
      </c>
      <c r="C81" s="230">
        <f>C6+C7-C20</f>
        <v>2184.3999999999942</v>
      </c>
      <c r="D81" s="230">
        <f>D6+D7-D20</f>
        <v>6419.2799999999988</v>
      </c>
      <c r="E81" s="230">
        <f t="shared" si="5"/>
        <v>4234.8800000000047</v>
      </c>
      <c r="F81" s="534"/>
      <c r="G81" s="116"/>
      <c r="H81" s="104"/>
      <c r="I81" s="104"/>
      <c r="J81" s="104"/>
      <c r="K81" s="104"/>
      <c r="L81" s="104"/>
      <c r="M81" s="104"/>
      <c r="N81" s="110"/>
      <c r="O81" s="110"/>
      <c r="P81" s="110"/>
      <c r="Q81" s="110"/>
      <c r="R81" s="110"/>
      <c r="S81" s="110"/>
      <c r="T81" s="110"/>
    </row>
    <row r="82" spans="1:20" s="18" customFormat="1" ht="46.5" customHeight="1">
      <c r="A82" s="16"/>
      <c r="B82" s="346"/>
      <c r="C82" s="16"/>
      <c r="D82" s="16"/>
      <c r="E82" s="16"/>
      <c r="F82" s="16"/>
      <c r="G82" s="113"/>
      <c r="H82" s="98"/>
      <c r="I82" s="98"/>
      <c r="J82" s="98"/>
      <c r="K82" s="98"/>
      <c r="L82" s="98"/>
      <c r="M82" s="98"/>
      <c r="N82" s="106"/>
      <c r="O82" s="106"/>
      <c r="P82" s="106"/>
      <c r="Q82" s="106"/>
      <c r="R82" s="106"/>
      <c r="S82" s="106"/>
      <c r="T82" s="106"/>
    </row>
    <row r="83" spans="1:20" s="18" customFormat="1" ht="25.5" customHeight="1">
      <c r="B83" s="364" t="s">
        <v>2</v>
      </c>
      <c r="C83" s="369"/>
      <c r="D83" s="551" t="str">
        <f>+'Ekamut-caxs'!D68</f>
        <v>Զարուհի Արզումանյան</v>
      </c>
      <c r="E83" s="548"/>
      <c r="F83" s="104"/>
      <c r="G83" s="113"/>
      <c r="H83" s="98"/>
      <c r="I83" s="98"/>
      <c r="J83" s="98"/>
      <c r="K83" s="98"/>
      <c r="L83" s="98"/>
      <c r="M83" s="98"/>
      <c r="N83" s="106"/>
      <c r="O83" s="106"/>
      <c r="P83" s="106"/>
      <c r="Q83" s="106"/>
      <c r="R83" s="106"/>
      <c r="S83" s="106"/>
      <c r="T83" s="106"/>
    </row>
    <row r="84" spans="1:20" ht="13.5" customHeight="1">
      <c r="A84" s="18"/>
      <c r="B84" s="372" t="s">
        <v>4</v>
      </c>
      <c r="C84" s="373"/>
      <c r="D84" s="550" t="s">
        <v>92</v>
      </c>
      <c r="E84" s="550"/>
      <c r="F84" s="261"/>
    </row>
    <row r="85" spans="1:20" s="15" customFormat="1" ht="22.5" customHeight="1">
      <c r="A85" s="16"/>
      <c r="B85" s="374" t="s">
        <v>6</v>
      </c>
      <c r="C85" s="369"/>
      <c r="D85" s="548" t="str">
        <f>+'Ekamut-caxs'!D70</f>
        <v>Անահիտ Խաչատրյան</v>
      </c>
      <c r="E85" s="548"/>
      <c r="F85" s="104"/>
      <c r="G85" s="111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s="15" customFormat="1" ht="12" customHeight="1">
      <c r="A86" s="16"/>
      <c r="B86" s="370"/>
      <c r="C86" s="369"/>
      <c r="D86" s="550" t="s">
        <v>92</v>
      </c>
      <c r="E86" s="550"/>
      <c r="F86" s="261"/>
      <c r="G86" s="111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s="15" customFormat="1">
      <c r="A87" s="16"/>
      <c r="B87" s="350" t="s">
        <v>1</v>
      </c>
      <c r="C87" s="16"/>
      <c r="D87" s="16"/>
      <c r="E87" s="16"/>
      <c r="F87" s="16"/>
      <c r="G87" s="111"/>
      <c r="H87" s="97"/>
      <c r="I87" s="97"/>
      <c r="J87" s="97"/>
      <c r="K87" s="97"/>
      <c r="L87" s="97"/>
      <c r="M87" s="97"/>
      <c r="N87" s="105"/>
      <c r="O87" s="105"/>
      <c r="P87" s="105"/>
      <c r="Q87" s="105"/>
      <c r="R87" s="105"/>
      <c r="S87" s="105"/>
      <c r="T87" s="105"/>
    </row>
    <row r="88" spans="1:20" s="15" customFormat="1">
      <c r="B88" s="19"/>
      <c r="G88" s="111"/>
      <c r="H88" s="97"/>
      <c r="I88" s="97"/>
      <c r="J88" s="97"/>
      <c r="K88" s="97"/>
      <c r="L88" s="97"/>
      <c r="M88" s="97"/>
      <c r="N88" s="105"/>
      <c r="O88" s="105"/>
      <c r="P88" s="105"/>
      <c r="Q88" s="105"/>
      <c r="R88" s="105"/>
      <c r="S88" s="105"/>
      <c r="T88" s="105"/>
    </row>
    <row r="89" spans="1:20" s="15" customFormat="1">
      <c r="B89" s="19"/>
      <c r="G89" s="111"/>
      <c r="H89" s="97"/>
      <c r="I89" s="97"/>
      <c r="J89" s="97"/>
      <c r="K89" s="97"/>
      <c r="L89" s="97"/>
      <c r="M89" s="97"/>
      <c r="N89" s="105"/>
      <c r="O89" s="105"/>
      <c r="P89" s="105"/>
      <c r="Q89" s="105"/>
      <c r="R89" s="105"/>
      <c r="S89" s="105"/>
      <c r="T89" s="105"/>
    </row>
    <row r="90" spans="1:20" s="15" customFormat="1">
      <c r="B90" s="19"/>
      <c r="G90" s="111"/>
      <c r="H90" s="97"/>
      <c r="I90" s="97"/>
      <c r="J90" s="97"/>
      <c r="K90" s="97"/>
      <c r="L90" s="97"/>
      <c r="M90" s="97"/>
      <c r="N90" s="105"/>
      <c r="O90" s="105"/>
      <c r="P90" s="105"/>
      <c r="Q90" s="105"/>
      <c r="R90" s="105"/>
      <c r="S90" s="105"/>
      <c r="T90" s="105"/>
    </row>
    <row r="91" spans="1:20" s="15" customFormat="1">
      <c r="B91" s="19"/>
      <c r="G91" s="111"/>
      <c r="H91" s="97"/>
      <c r="I91" s="97"/>
      <c r="J91" s="97"/>
      <c r="K91" s="97"/>
      <c r="L91" s="97"/>
      <c r="M91" s="97"/>
      <c r="N91" s="105"/>
      <c r="O91" s="105"/>
      <c r="P91" s="105"/>
      <c r="Q91" s="105"/>
      <c r="R91" s="105"/>
      <c r="S91" s="105"/>
      <c r="T91" s="105"/>
    </row>
    <row r="92" spans="1:20" s="15" customFormat="1">
      <c r="B92" s="19"/>
      <c r="G92" s="111"/>
      <c r="H92" s="97"/>
      <c r="I92" s="97"/>
      <c r="J92" s="97"/>
      <c r="K92" s="97"/>
      <c r="L92" s="97"/>
      <c r="M92" s="97"/>
      <c r="N92" s="105"/>
      <c r="O92" s="105"/>
      <c r="P92" s="105"/>
      <c r="Q92" s="105"/>
      <c r="R92" s="105"/>
      <c r="S92" s="105"/>
      <c r="T92" s="105"/>
    </row>
    <row r="93" spans="1:20" s="15" customFormat="1">
      <c r="B93" s="19"/>
      <c r="G93" s="111"/>
      <c r="H93" s="97"/>
      <c r="I93" s="97"/>
      <c r="J93" s="97"/>
      <c r="K93" s="97"/>
      <c r="L93" s="97"/>
      <c r="M93" s="97"/>
      <c r="N93" s="105"/>
      <c r="O93" s="105"/>
      <c r="P93" s="105"/>
      <c r="Q93" s="105"/>
      <c r="R93" s="105"/>
      <c r="S93" s="105"/>
      <c r="T93" s="105"/>
    </row>
    <row r="94" spans="1:20" s="15" customFormat="1">
      <c r="B94" s="19"/>
      <c r="G94" s="111"/>
      <c r="H94" s="97"/>
      <c r="I94" s="97"/>
      <c r="J94" s="97"/>
      <c r="K94" s="97"/>
      <c r="L94" s="97"/>
      <c r="M94" s="97"/>
      <c r="N94" s="105"/>
      <c r="O94" s="105"/>
      <c r="P94" s="105"/>
      <c r="Q94" s="105"/>
      <c r="R94" s="105"/>
      <c r="S94" s="105"/>
      <c r="T94" s="105"/>
    </row>
    <row r="95" spans="1:20" s="15" customFormat="1">
      <c r="B95" s="19"/>
      <c r="G95" s="111"/>
      <c r="H95" s="97"/>
      <c r="I95" s="97"/>
      <c r="J95" s="97"/>
      <c r="K95" s="97"/>
      <c r="L95" s="97"/>
      <c r="M95" s="97"/>
      <c r="N95" s="105"/>
      <c r="O95" s="105"/>
      <c r="P95" s="105"/>
      <c r="Q95" s="105"/>
      <c r="R95" s="105"/>
      <c r="S95" s="105"/>
      <c r="T95" s="105"/>
    </row>
    <row r="96" spans="1:20" s="15" customFormat="1">
      <c r="B96" s="19"/>
      <c r="G96" s="111"/>
      <c r="H96" s="97"/>
      <c r="I96" s="97"/>
      <c r="J96" s="97"/>
      <c r="K96" s="97"/>
      <c r="L96" s="97"/>
      <c r="M96" s="97"/>
      <c r="N96" s="105"/>
      <c r="O96" s="105"/>
      <c r="P96" s="105"/>
      <c r="Q96" s="105"/>
      <c r="R96" s="105"/>
      <c r="S96" s="105"/>
      <c r="T96" s="105"/>
    </row>
    <row r="97" spans="2:20" s="15" customFormat="1">
      <c r="B97" s="19"/>
      <c r="G97" s="111"/>
      <c r="H97" s="97"/>
      <c r="I97" s="97"/>
      <c r="J97" s="97"/>
      <c r="K97" s="97"/>
      <c r="L97" s="97"/>
      <c r="M97" s="97"/>
      <c r="N97" s="105"/>
      <c r="O97" s="105"/>
      <c r="P97" s="105"/>
      <c r="Q97" s="105"/>
      <c r="R97" s="105"/>
      <c r="S97" s="105"/>
      <c r="T97" s="105"/>
    </row>
    <row r="98" spans="2:20" s="15" customFormat="1">
      <c r="B98" s="19"/>
      <c r="G98" s="111"/>
      <c r="H98" s="97"/>
      <c r="I98" s="97"/>
      <c r="J98" s="97"/>
      <c r="K98" s="97"/>
      <c r="L98" s="97"/>
      <c r="M98" s="97"/>
      <c r="N98" s="105"/>
      <c r="O98" s="105"/>
      <c r="P98" s="105"/>
      <c r="Q98" s="105"/>
      <c r="R98" s="105"/>
      <c r="S98" s="105"/>
      <c r="T98" s="105"/>
    </row>
    <row r="99" spans="2:20" s="15" customFormat="1">
      <c r="B99" s="19"/>
      <c r="G99" s="111"/>
      <c r="H99" s="97"/>
      <c r="I99" s="97"/>
      <c r="J99" s="97"/>
      <c r="K99" s="97"/>
      <c r="L99" s="97"/>
      <c r="M99" s="97"/>
      <c r="N99" s="105"/>
      <c r="O99" s="105"/>
      <c r="P99" s="105"/>
      <c r="Q99" s="105"/>
      <c r="R99" s="105"/>
      <c r="S99" s="105"/>
      <c r="T99" s="105"/>
    </row>
    <row r="100" spans="2:20" s="15" customFormat="1">
      <c r="B100" s="19"/>
      <c r="G100" s="111"/>
      <c r="H100" s="97"/>
      <c r="I100" s="97"/>
      <c r="J100" s="97"/>
      <c r="K100" s="97"/>
      <c r="L100" s="97"/>
      <c r="M100" s="97"/>
      <c r="N100" s="105"/>
      <c r="O100" s="105"/>
      <c r="P100" s="105"/>
      <c r="Q100" s="105"/>
      <c r="R100" s="105"/>
      <c r="S100" s="105"/>
      <c r="T100" s="105"/>
    </row>
    <row r="101" spans="2:20" s="15" customFormat="1">
      <c r="B101" s="19"/>
      <c r="G101" s="111"/>
      <c r="H101" s="97"/>
      <c r="I101" s="97"/>
      <c r="J101" s="97"/>
      <c r="K101" s="97"/>
      <c r="L101" s="97"/>
      <c r="M101" s="97"/>
      <c r="N101" s="105"/>
      <c r="O101" s="105"/>
      <c r="P101" s="105"/>
      <c r="Q101" s="105"/>
      <c r="R101" s="105"/>
      <c r="S101" s="105"/>
      <c r="T101" s="105"/>
    </row>
    <row r="102" spans="2:20" s="15" customFormat="1">
      <c r="B102" s="19"/>
      <c r="G102" s="111"/>
      <c r="H102" s="97"/>
      <c r="I102" s="97"/>
      <c r="J102" s="97"/>
      <c r="K102" s="97"/>
      <c r="L102" s="97"/>
      <c r="M102" s="97"/>
      <c r="N102" s="105"/>
      <c r="O102" s="105"/>
      <c r="P102" s="105"/>
      <c r="Q102" s="105"/>
      <c r="R102" s="105"/>
      <c r="S102" s="105"/>
      <c r="T102" s="105"/>
    </row>
    <row r="103" spans="2:20" s="15" customFormat="1">
      <c r="B103" s="19"/>
      <c r="G103" s="111"/>
      <c r="H103" s="97"/>
      <c r="I103" s="97"/>
      <c r="J103" s="97"/>
      <c r="K103" s="97"/>
      <c r="L103" s="97"/>
      <c r="M103" s="97"/>
      <c r="N103" s="105"/>
      <c r="O103" s="105"/>
      <c r="P103" s="105"/>
      <c r="Q103" s="105"/>
      <c r="R103" s="105"/>
      <c r="S103" s="105"/>
      <c r="T103" s="105"/>
    </row>
    <row r="104" spans="2:20" s="15" customFormat="1">
      <c r="B104" s="19"/>
      <c r="G104" s="111"/>
      <c r="H104" s="97"/>
      <c r="I104" s="97"/>
      <c r="J104" s="97"/>
      <c r="K104" s="97"/>
      <c r="L104" s="97"/>
      <c r="M104" s="97"/>
      <c r="N104" s="105"/>
      <c r="O104" s="105"/>
      <c r="P104" s="105"/>
      <c r="Q104" s="105"/>
      <c r="R104" s="105"/>
      <c r="S104" s="105"/>
      <c r="T104" s="105"/>
    </row>
    <row r="105" spans="2:20" s="15" customFormat="1">
      <c r="B105" s="19"/>
      <c r="G105" s="111"/>
      <c r="H105" s="97"/>
      <c r="I105" s="97"/>
      <c r="J105" s="97"/>
      <c r="K105" s="97"/>
      <c r="L105" s="97"/>
      <c r="M105" s="97"/>
      <c r="N105" s="105"/>
      <c r="O105" s="105"/>
      <c r="P105" s="105"/>
      <c r="Q105" s="105"/>
      <c r="R105" s="105"/>
      <c r="S105" s="105"/>
      <c r="T105" s="105"/>
    </row>
    <row r="106" spans="2:20" s="15" customFormat="1">
      <c r="B106" s="19"/>
      <c r="G106" s="111"/>
      <c r="H106" s="97"/>
      <c r="I106" s="97"/>
      <c r="J106" s="97"/>
      <c r="K106" s="97"/>
      <c r="L106" s="97"/>
      <c r="M106" s="97"/>
      <c r="N106" s="105"/>
      <c r="O106" s="105"/>
      <c r="P106" s="105"/>
      <c r="Q106" s="105"/>
      <c r="R106" s="105"/>
      <c r="S106" s="105"/>
      <c r="T106" s="105"/>
    </row>
    <row r="107" spans="2:20" s="15" customFormat="1">
      <c r="B107" s="19"/>
      <c r="G107" s="111"/>
      <c r="H107" s="97"/>
      <c r="I107" s="97"/>
      <c r="J107" s="97"/>
      <c r="K107" s="97"/>
      <c r="L107" s="97"/>
      <c r="M107" s="97"/>
      <c r="N107" s="105"/>
      <c r="O107" s="105"/>
      <c r="P107" s="105"/>
      <c r="Q107" s="105"/>
      <c r="R107" s="105"/>
      <c r="S107" s="105"/>
      <c r="T107" s="105"/>
    </row>
    <row r="108" spans="2:20" s="15" customFormat="1">
      <c r="B108" s="19"/>
      <c r="G108" s="111"/>
      <c r="H108" s="97"/>
      <c r="I108" s="97"/>
      <c r="J108" s="97"/>
      <c r="K108" s="97"/>
      <c r="L108" s="97"/>
      <c r="M108" s="97"/>
      <c r="N108" s="105"/>
      <c r="O108" s="105"/>
      <c r="P108" s="105"/>
      <c r="Q108" s="105"/>
      <c r="R108" s="105"/>
      <c r="S108" s="105"/>
      <c r="T108" s="105"/>
    </row>
    <row r="109" spans="2:20" s="15" customFormat="1">
      <c r="B109" s="19"/>
      <c r="G109" s="111"/>
      <c r="H109" s="97"/>
      <c r="I109" s="97"/>
      <c r="J109" s="97"/>
      <c r="K109" s="97"/>
      <c r="L109" s="97"/>
      <c r="M109" s="97"/>
      <c r="N109" s="105"/>
      <c r="O109" s="105"/>
      <c r="P109" s="105"/>
      <c r="Q109" s="105"/>
      <c r="R109" s="105"/>
      <c r="S109" s="105"/>
      <c r="T109" s="105"/>
    </row>
    <row r="110" spans="2:20" s="15" customFormat="1">
      <c r="B110" s="19"/>
      <c r="G110" s="111"/>
      <c r="H110" s="97"/>
      <c r="I110" s="97"/>
      <c r="J110" s="97"/>
      <c r="K110" s="97"/>
      <c r="L110" s="97"/>
      <c r="M110" s="97"/>
      <c r="N110" s="105"/>
      <c r="O110" s="105"/>
      <c r="P110" s="105"/>
      <c r="Q110" s="105"/>
      <c r="R110" s="105"/>
      <c r="S110" s="105"/>
      <c r="T110" s="105"/>
    </row>
    <row r="111" spans="2:20" s="15" customFormat="1">
      <c r="B111" s="19"/>
      <c r="G111" s="111"/>
      <c r="H111" s="97"/>
      <c r="I111" s="97"/>
      <c r="J111" s="97"/>
      <c r="K111" s="97"/>
      <c r="L111" s="97"/>
      <c r="M111" s="97"/>
      <c r="N111" s="105"/>
      <c r="O111" s="105"/>
      <c r="P111" s="105"/>
      <c r="Q111" s="105"/>
      <c r="R111" s="105"/>
      <c r="S111" s="105"/>
      <c r="T111" s="105"/>
    </row>
    <row r="112" spans="2:20" s="15" customFormat="1">
      <c r="B112" s="19"/>
      <c r="G112" s="111"/>
      <c r="H112" s="97"/>
      <c r="I112" s="97"/>
      <c r="J112" s="97"/>
      <c r="K112" s="97"/>
      <c r="L112" s="97"/>
      <c r="M112" s="97"/>
      <c r="N112" s="105"/>
      <c r="O112" s="105"/>
      <c r="P112" s="105"/>
      <c r="Q112" s="105"/>
      <c r="R112" s="105"/>
      <c r="S112" s="105"/>
      <c r="T112" s="105"/>
    </row>
    <row r="113" spans="2:20" s="15" customFormat="1">
      <c r="B113" s="19"/>
      <c r="G113" s="111"/>
      <c r="H113" s="97"/>
      <c r="I113" s="97"/>
      <c r="J113" s="97"/>
      <c r="K113" s="97"/>
      <c r="L113" s="97"/>
      <c r="M113" s="97"/>
      <c r="N113" s="105"/>
      <c r="O113" s="105"/>
      <c r="P113" s="105"/>
      <c r="Q113" s="105"/>
      <c r="R113" s="105"/>
      <c r="S113" s="105"/>
      <c r="T113" s="105"/>
    </row>
    <row r="114" spans="2:20" s="15" customFormat="1">
      <c r="B114" s="19"/>
      <c r="G114" s="111"/>
      <c r="H114" s="97"/>
      <c r="I114" s="97"/>
      <c r="J114" s="97"/>
      <c r="K114" s="97"/>
      <c r="L114" s="97"/>
      <c r="M114" s="97"/>
      <c r="N114" s="105"/>
      <c r="O114" s="105"/>
      <c r="P114" s="105"/>
      <c r="Q114" s="105"/>
      <c r="R114" s="105"/>
      <c r="S114" s="105"/>
      <c r="T114" s="105"/>
    </row>
    <row r="115" spans="2:20" s="15" customFormat="1">
      <c r="B115" s="19"/>
      <c r="G115" s="111"/>
      <c r="H115" s="97"/>
      <c r="I115" s="97"/>
      <c r="J115" s="97"/>
      <c r="K115" s="97"/>
      <c r="L115" s="97"/>
      <c r="M115" s="97"/>
      <c r="N115" s="105"/>
      <c r="O115" s="105"/>
      <c r="P115" s="105"/>
      <c r="Q115" s="105"/>
      <c r="R115" s="105"/>
      <c r="S115" s="105"/>
      <c r="T115" s="105"/>
    </row>
    <row r="116" spans="2:20" s="15" customFormat="1">
      <c r="B116" s="19"/>
      <c r="G116" s="111"/>
      <c r="H116" s="97"/>
      <c r="I116" s="97"/>
      <c r="J116" s="97"/>
      <c r="K116" s="97"/>
      <c r="L116" s="97"/>
      <c r="M116" s="97"/>
      <c r="N116" s="105"/>
      <c r="O116" s="105"/>
      <c r="P116" s="105"/>
      <c r="Q116" s="105"/>
      <c r="R116" s="105"/>
      <c r="S116" s="105"/>
      <c r="T116" s="105"/>
    </row>
    <row r="117" spans="2:20" s="15" customFormat="1">
      <c r="B117" s="19"/>
      <c r="G117" s="111"/>
      <c r="H117" s="97"/>
      <c r="I117" s="97"/>
      <c r="J117" s="97"/>
      <c r="K117" s="97"/>
      <c r="L117" s="97"/>
      <c r="M117" s="97"/>
      <c r="N117" s="105"/>
      <c r="O117" s="105"/>
      <c r="P117" s="105"/>
      <c r="Q117" s="105"/>
      <c r="R117" s="105"/>
      <c r="S117" s="105"/>
      <c r="T117" s="105"/>
    </row>
    <row r="118" spans="2:20" s="15" customFormat="1">
      <c r="B118" s="19"/>
      <c r="G118" s="111"/>
      <c r="H118" s="97"/>
      <c r="I118" s="97"/>
      <c r="J118" s="97"/>
      <c r="K118" s="97"/>
      <c r="L118" s="97"/>
      <c r="M118" s="97"/>
      <c r="N118" s="105"/>
      <c r="O118" s="105"/>
      <c r="P118" s="105"/>
      <c r="Q118" s="105"/>
      <c r="R118" s="105"/>
      <c r="S118" s="105"/>
      <c r="T118" s="105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E26" sqref="E26"/>
    </sheetView>
  </sheetViews>
  <sheetFormatPr defaultColWidth="9.140625" defaultRowHeight="13.5"/>
  <cols>
    <col min="1" max="1" width="4.8554687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3" customFormat="1" ht="22.5" customHeight="1">
      <c r="A1" s="552" t="s">
        <v>67</v>
      </c>
      <c r="B1" s="552"/>
      <c r="C1" s="552"/>
      <c r="D1" s="552"/>
      <c r="E1" s="55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19" customFormat="1" ht="26.25" customHeight="1">
      <c r="A2" s="553" t="str">
        <f>+'Ekamut-caxs'!A7:D7</f>
        <v xml:space="preserve">«Երևանի հ․2 մսուր-մանկապարտեզ» ՀՈԱԿ-ի </v>
      </c>
      <c r="B2" s="554"/>
      <c r="C2" s="554"/>
      <c r="D2" s="554"/>
      <c r="E2" s="55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9" customFormat="1" ht="24" customHeight="1">
      <c r="A3" s="555" t="s">
        <v>156</v>
      </c>
      <c r="B3" s="555"/>
      <c r="C3" s="555"/>
      <c r="D3" s="555"/>
      <c r="E3" s="55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77" customFormat="1" ht="16.5" customHeight="1">
      <c r="A4" s="556" t="s">
        <v>245</v>
      </c>
      <c r="B4" s="556"/>
      <c r="C4" s="556"/>
      <c r="D4" s="556"/>
      <c r="E4" s="556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8.75" customHeight="1">
      <c r="D5" s="178"/>
      <c r="E5" s="178" t="s">
        <v>147</v>
      </c>
    </row>
    <row r="6" spans="1:22" s="183" customFormat="1" ht="56.25" customHeight="1">
      <c r="A6" s="179" t="s">
        <v>3</v>
      </c>
      <c r="B6" s="180" t="s">
        <v>157</v>
      </c>
      <c r="C6" s="179" t="s">
        <v>158</v>
      </c>
      <c r="D6" s="179" t="s">
        <v>159</v>
      </c>
      <c r="E6" s="181" t="s">
        <v>160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19" customFormat="1" ht="21.75" customHeight="1">
      <c r="A7" s="557" t="s">
        <v>161</v>
      </c>
      <c r="B7" s="558"/>
      <c r="C7" s="558"/>
      <c r="D7" s="208"/>
      <c r="E7" s="20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48" customFormat="1" ht="21.75" customHeight="1">
      <c r="A8" s="184">
        <v>1</v>
      </c>
      <c r="B8" s="185" t="s">
        <v>162</v>
      </c>
      <c r="C8" s="184"/>
      <c r="D8" s="186">
        <f>SUM(D9:D29)</f>
        <v>12.100000000000001</v>
      </c>
      <c r="E8" s="18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hidden="1" customHeight="1">
      <c r="A9" s="188">
        <v>1.1000000000000001</v>
      </c>
      <c r="B9" s="189" t="s">
        <v>163</v>
      </c>
      <c r="C9" s="188" t="s">
        <v>164</v>
      </c>
      <c r="D9" s="27"/>
      <c r="E9" s="27"/>
    </row>
    <row r="10" spans="1:22" ht="27" hidden="1" customHeight="1">
      <c r="A10" s="188">
        <v>1.2</v>
      </c>
      <c r="B10" s="189" t="s">
        <v>165</v>
      </c>
      <c r="C10" s="188" t="s">
        <v>166</v>
      </c>
      <c r="D10" s="27"/>
      <c r="E10" s="27"/>
    </row>
    <row r="11" spans="1:22" ht="27" customHeight="1">
      <c r="A11" s="188">
        <v>1.1000000000000001</v>
      </c>
      <c r="B11" s="189" t="s">
        <v>167</v>
      </c>
      <c r="C11" s="188" t="s">
        <v>168</v>
      </c>
      <c r="D11" s="27">
        <v>3.1</v>
      </c>
      <c r="E11" s="27"/>
    </row>
    <row r="12" spans="1:22" ht="27" hidden="1" customHeight="1">
      <c r="A12" s="188">
        <v>1.4</v>
      </c>
      <c r="B12" s="190" t="s">
        <v>169</v>
      </c>
      <c r="C12" s="191" t="s">
        <v>170</v>
      </c>
      <c r="D12" s="27"/>
      <c r="E12" s="27"/>
    </row>
    <row r="13" spans="1:22" ht="27" hidden="1" customHeight="1">
      <c r="A13" s="188">
        <v>1.5</v>
      </c>
      <c r="B13" s="190"/>
      <c r="C13" s="188" t="s">
        <v>171</v>
      </c>
      <c r="D13" s="27"/>
      <c r="E13" s="27"/>
    </row>
    <row r="14" spans="1:22" ht="18" customHeight="1">
      <c r="A14" s="188">
        <v>1.2</v>
      </c>
      <c r="B14" s="189" t="s">
        <v>206</v>
      </c>
      <c r="C14" s="188" t="s">
        <v>172</v>
      </c>
      <c r="D14" s="27">
        <v>0.1</v>
      </c>
      <c r="E14" s="27"/>
    </row>
    <row r="15" spans="1:22" ht="33.75" hidden="1" customHeight="1">
      <c r="A15" s="188">
        <v>1.7</v>
      </c>
      <c r="B15" s="190"/>
      <c r="C15" s="188" t="s">
        <v>195</v>
      </c>
      <c r="D15" s="27"/>
      <c r="E15" s="27"/>
    </row>
    <row r="16" spans="1:22" ht="22.5" hidden="1" customHeight="1">
      <c r="A16" s="188">
        <v>1.8</v>
      </c>
      <c r="B16" s="190"/>
      <c r="C16" s="192" t="s">
        <v>194</v>
      </c>
      <c r="D16" s="27"/>
      <c r="E16" s="27"/>
    </row>
    <row r="17" spans="1:22" ht="18" hidden="1" customHeight="1">
      <c r="A17" s="188">
        <v>1.9</v>
      </c>
      <c r="B17" s="190"/>
      <c r="C17" s="192"/>
      <c r="D17" s="27"/>
      <c r="E17" s="27"/>
    </row>
    <row r="18" spans="1:22" ht="18" hidden="1" customHeight="1">
      <c r="A18" s="193">
        <v>2</v>
      </c>
      <c r="B18" s="190"/>
      <c r="C18" s="192"/>
      <c r="D18" s="27"/>
      <c r="E18" s="27"/>
    </row>
    <row r="19" spans="1:22" ht="18" hidden="1" customHeight="1">
      <c r="A19" s="188">
        <v>2.1</v>
      </c>
      <c r="B19" s="190"/>
      <c r="C19" s="192"/>
      <c r="D19" s="27"/>
      <c r="E19" s="27"/>
    </row>
    <row r="20" spans="1:22" ht="18" hidden="1" customHeight="1">
      <c r="A20" s="188">
        <v>2.2000000000000002</v>
      </c>
      <c r="B20" s="190"/>
      <c r="C20" s="192"/>
      <c r="D20" s="27"/>
      <c r="E20" s="27"/>
    </row>
    <row r="21" spans="1:22" ht="18" hidden="1" customHeight="1">
      <c r="A21" s="188">
        <v>2.2999999999999998</v>
      </c>
      <c r="B21" s="190"/>
      <c r="C21" s="192"/>
      <c r="D21" s="27"/>
      <c r="E21" s="27"/>
    </row>
    <row r="22" spans="1:22" ht="27.75" hidden="1" customHeight="1">
      <c r="A22" s="188">
        <v>2.4</v>
      </c>
      <c r="B22" s="190"/>
      <c r="C22" s="192"/>
      <c r="D22" s="27"/>
      <c r="E22" s="27"/>
    </row>
    <row r="23" spans="1:22" ht="27.75" hidden="1" customHeight="1">
      <c r="A23" s="188">
        <v>2.5</v>
      </c>
      <c r="B23" s="190" t="s">
        <v>173</v>
      </c>
      <c r="C23" s="188" t="s">
        <v>36</v>
      </c>
      <c r="D23" s="27"/>
      <c r="E23" s="27"/>
    </row>
    <row r="24" spans="1:22" ht="27.75" hidden="1" customHeight="1">
      <c r="A24" s="188">
        <v>2.6</v>
      </c>
      <c r="B24" s="190" t="s">
        <v>173</v>
      </c>
      <c r="C24" s="188" t="s">
        <v>48</v>
      </c>
      <c r="D24" s="27"/>
      <c r="E24" s="27"/>
    </row>
    <row r="25" spans="1:22" ht="27.75" hidden="1" customHeight="1">
      <c r="A25" s="188">
        <v>2.7</v>
      </c>
      <c r="B25" s="190" t="s">
        <v>173</v>
      </c>
      <c r="C25" s="188" t="s">
        <v>174</v>
      </c>
      <c r="D25" s="27"/>
      <c r="E25" s="27"/>
    </row>
    <row r="26" spans="1:22" ht="27.75" hidden="1" customHeight="1">
      <c r="A26" s="188">
        <v>2.8</v>
      </c>
      <c r="B26" s="190" t="s">
        <v>173</v>
      </c>
      <c r="C26" s="188" t="s">
        <v>175</v>
      </c>
      <c r="D26" s="27"/>
      <c r="E26" s="27"/>
    </row>
    <row r="27" spans="1:22" ht="27" customHeight="1">
      <c r="A27" s="188">
        <v>1.3</v>
      </c>
      <c r="B27" s="189" t="s">
        <v>176</v>
      </c>
      <c r="C27" s="188" t="s">
        <v>177</v>
      </c>
      <c r="D27" s="27">
        <v>8.9</v>
      </c>
      <c r="E27" s="27"/>
    </row>
    <row r="28" spans="1:22" ht="26.25" hidden="1" customHeight="1">
      <c r="A28" s="194">
        <v>2.1</v>
      </c>
      <c r="B28" s="190" t="s">
        <v>178</v>
      </c>
      <c r="C28" s="188" t="s">
        <v>179</v>
      </c>
      <c r="D28" s="27"/>
      <c r="E28" s="27"/>
    </row>
    <row r="29" spans="1:22" ht="26.25" hidden="1" customHeight="1">
      <c r="A29" s="194">
        <v>2.11</v>
      </c>
      <c r="B29" s="190"/>
      <c r="C29" s="192" t="s">
        <v>180</v>
      </c>
      <c r="D29" s="27"/>
      <c r="E29" s="27"/>
    </row>
    <row r="30" spans="1:22" s="148" customFormat="1" ht="34.5" hidden="1" customHeight="1">
      <c r="A30" s="184">
        <v>2</v>
      </c>
      <c r="B30" s="195" t="s">
        <v>181</v>
      </c>
      <c r="C30" s="184"/>
      <c r="D30" s="186">
        <f>SUM(D31:D33)</f>
        <v>0</v>
      </c>
      <c r="E30" s="18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hidden="1" customHeight="1">
      <c r="A31" s="188">
        <v>2.1</v>
      </c>
      <c r="B31" s="190"/>
      <c r="C31" s="188" t="s">
        <v>182</v>
      </c>
      <c r="D31" s="27"/>
      <c r="E31" s="27"/>
    </row>
    <row r="32" spans="1:22" ht="21" hidden="1" customHeight="1">
      <c r="A32" s="188">
        <v>2.2000000000000002</v>
      </c>
      <c r="B32" s="190" t="s">
        <v>183</v>
      </c>
      <c r="C32" s="188" t="s">
        <v>184</v>
      </c>
      <c r="D32" s="27"/>
      <c r="E32" s="27"/>
    </row>
    <row r="33" spans="1:22" ht="26.25" hidden="1" customHeight="1">
      <c r="A33" s="188">
        <v>2.2999999999999998</v>
      </c>
      <c r="B33" s="190" t="s">
        <v>183</v>
      </c>
      <c r="C33" s="188" t="s">
        <v>185</v>
      </c>
      <c r="D33" s="27"/>
      <c r="E33" s="196"/>
    </row>
    <row r="34" spans="1:22" s="173" customFormat="1" ht="21.75" customHeight="1">
      <c r="A34" s="52"/>
      <c r="B34" s="197" t="s">
        <v>69</v>
      </c>
      <c r="C34" s="198"/>
      <c r="D34" s="199">
        <f>D8+D30</f>
        <v>12.100000000000001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19" customFormat="1" ht="33.75" customHeight="1">
      <c r="A35" s="557" t="s">
        <v>186</v>
      </c>
      <c r="B35" s="558"/>
      <c r="C35" s="558"/>
      <c r="D35" s="208"/>
      <c r="E35" s="20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88">
        <v>1.1000000000000001</v>
      </c>
      <c r="B36" s="189" t="s">
        <v>163</v>
      </c>
      <c r="C36" s="188" t="s">
        <v>164</v>
      </c>
      <c r="D36" s="27">
        <v>74.2</v>
      </c>
      <c r="E36" s="27"/>
    </row>
    <row r="37" spans="1:22" ht="21" customHeight="1">
      <c r="A37" s="188">
        <v>1.2</v>
      </c>
      <c r="B37" s="189" t="s">
        <v>165</v>
      </c>
      <c r="C37" s="188" t="s">
        <v>166</v>
      </c>
      <c r="D37" s="27">
        <v>3.2</v>
      </c>
      <c r="E37" s="27"/>
    </row>
    <row r="38" spans="1:22" ht="21.4" hidden="1" customHeight="1">
      <c r="A38" s="188">
        <v>1.3</v>
      </c>
      <c r="B38" s="189" t="s">
        <v>167</v>
      </c>
      <c r="C38" s="188" t="s">
        <v>168</v>
      </c>
      <c r="D38" s="27"/>
      <c r="E38" s="27"/>
    </row>
    <row r="39" spans="1:22" ht="21" hidden="1" customHeight="1">
      <c r="A39" s="188">
        <v>1.4</v>
      </c>
      <c r="B39" s="190" t="s">
        <v>169</v>
      </c>
      <c r="C39" s="191" t="s">
        <v>170</v>
      </c>
      <c r="D39" s="27"/>
      <c r="E39" s="27"/>
    </row>
    <row r="40" spans="1:22" ht="21" hidden="1" customHeight="1">
      <c r="A40" s="188">
        <v>1.5</v>
      </c>
      <c r="B40" s="190"/>
      <c r="C40" s="188" t="s">
        <v>171</v>
      </c>
      <c r="D40" s="27"/>
      <c r="E40" s="27"/>
    </row>
    <row r="41" spans="1:22" ht="20.25" hidden="1" customHeight="1">
      <c r="A41" s="188">
        <v>1.6</v>
      </c>
      <c r="B41" s="189" t="s">
        <v>206</v>
      </c>
      <c r="C41" s="188" t="s">
        <v>172</v>
      </c>
      <c r="D41" s="27"/>
      <c r="E41" s="27"/>
    </row>
    <row r="42" spans="1:22" ht="33.75" hidden="1" customHeight="1">
      <c r="A42" s="188">
        <v>1.7</v>
      </c>
      <c r="B42" s="190"/>
      <c r="C42" s="188" t="s">
        <v>195</v>
      </c>
      <c r="D42" s="27"/>
      <c r="E42" s="27"/>
    </row>
    <row r="43" spans="1:22" ht="23.25" hidden="1" customHeight="1">
      <c r="A43" s="188">
        <v>1.8</v>
      </c>
      <c r="B43" s="190"/>
      <c r="C43" s="192" t="s">
        <v>194</v>
      </c>
      <c r="D43" s="27"/>
      <c r="E43" s="27"/>
    </row>
    <row r="44" spans="1:22" ht="23.25" hidden="1" customHeight="1">
      <c r="A44" s="188">
        <v>1.9</v>
      </c>
      <c r="B44" s="190"/>
      <c r="C44" s="192"/>
      <c r="D44" s="27"/>
      <c r="E44" s="27"/>
    </row>
    <row r="45" spans="1:22" ht="23.25" hidden="1" customHeight="1">
      <c r="A45" s="193">
        <v>2</v>
      </c>
      <c r="B45" s="190"/>
      <c r="C45" s="192"/>
      <c r="D45" s="27"/>
      <c r="E45" s="27"/>
    </row>
    <row r="46" spans="1:22" ht="23.25" hidden="1" customHeight="1">
      <c r="A46" s="188">
        <v>2.1</v>
      </c>
      <c r="B46" s="190"/>
      <c r="C46" s="192"/>
      <c r="D46" s="27"/>
      <c r="E46" s="27"/>
    </row>
    <row r="47" spans="1:22" ht="21" hidden="1" customHeight="1">
      <c r="A47" s="188">
        <v>2.2000000000000002</v>
      </c>
      <c r="B47" s="190" t="s">
        <v>173</v>
      </c>
      <c r="C47" s="188" t="s">
        <v>36</v>
      </c>
      <c r="D47" s="27"/>
      <c r="E47" s="27"/>
    </row>
    <row r="48" spans="1:22" ht="21" hidden="1" customHeight="1">
      <c r="A48" s="188">
        <v>2.2999999999999998</v>
      </c>
      <c r="B48" s="190" t="s">
        <v>173</v>
      </c>
      <c r="C48" s="188" t="s">
        <v>48</v>
      </c>
      <c r="D48" s="27"/>
      <c r="E48" s="27"/>
    </row>
    <row r="49" spans="1:22" ht="21" hidden="1" customHeight="1">
      <c r="A49" s="188">
        <v>2.4</v>
      </c>
      <c r="B49" s="190" t="s">
        <v>173</v>
      </c>
      <c r="C49" s="188" t="s">
        <v>174</v>
      </c>
      <c r="D49" s="27"/>
      <c r="E49" s="27"/>
    </row>
    <row r="50" spans="1:22" ht="24" hidden="1" customHeight="1">
      <c r="A50" s="188">
        <v>2.5</v>
      </c>
      <c r="B50" s="190" t="s">
        <v>173</v>
      </c>
      <c r="C50" s="188" t="s">
        <v>175</v>
      </c>
      <c r="D50" s="27"/>
      <c r="E50" s="27"/>
    </row>
    <row r="51" spans="1:22" ht="24" hidden="1" customHeight="1">
      <c r="A51" s="188">
        <v>2.6</v>
      </c>
      <c r="B51" s="189" t="s">
        <v>176</v>
      </c>
      <c r="C51" s="188" t="s">
        <v>177</v>
      </c>
      <c r="D51" s="27"/>
      <c r="E51" s="27"/>
    </row>
    <row r="52" spans="1:22" ht="24" hidden="1" customHeight="1">
      <c r="A52" s="188">
        <v>2.7</v>
      </c>
      <c r="B52" s="190" t="s">
        <v>178</v>
      </c>
      <c r="C52" s="188" t="s">
        <v>179</v>
      </c>
      <c r="D52" s="27"/>
      <c r="E52" s="27"/>
    </row>
    <row r="53" spans="1:22" ht="24" hidden="1" customHeight="1">
      <c r="A53" s="188">
        <v>2.8</v>
      </c>
      <c r="B53" s="190"/>
      <c r="C53" s="192" t="s">
        <v>180</v>
      </c>
      <c r="D53" s="27"/>
      <c r="E53" s="27"/>
    </row>
    <row r="54" spans="1:22" ht="33" customHeight="1">
      <c r="A54" s="188"/>
      <c r="B54" s="185" t="s">
        <v>187</v>
      </c>
      <c r="C54" s="26"/>
      <c r="D54" s="186">
        <f>SUM(D55:D58)</f>
        <v>2157</v>
      </c>
      <c r="E54" s="27"/>
      <c r="F54" s="256">
        <f>SUM(D36:D53)</f>
        <v>77.400000000000006</v>
      </c>
      <c r="G54" s="256">
        <f>+D59-D54-F54</f>
        <v>0</v>
      </c>
    </row>
    <row r="55" spans="1:22" ht="33" customHeight="1">
      <c r="A55" s="188">
        <v>1.1000000000000001</v>
      </c>
      <c r="B55" s="220"/>
      <c r="C55" s="221" t="s">
        <v>193</v>
      </c>
      <c r="D55" s="193">
        <v>2151.8000000000002</v>
      </c>
      <c r="E55" s="27"/>
    </row>
    <row r="56" spans="1:22" ht="30" customHeight="1">
      <c r="A56" s="188">
        <v>1.2</v>
      </c>
      <c r="B56" s="201"/>
      <c r="C56" s="188" t="s">
        <v>182</v>
      </c>
      <c r="D56" s="27">
        <v>5.2</v>
      </c>
      <c r="E56" s="188"/>
    </row>
    <row r="57" spans="1:22" ht="24.75" hidden="1" customHeight="1">
      <c r="A57" s="188">
        <v>1.3</v>
      </c>
      <c r="B57" s="190" t="s">
        <v>178</v>
      </c>
      <c r="C57" s="188" t="s">
        <v>184</v>
      </c>
      <c r="D57" s="27"/>
      <c r="E57" s="27"/>
    </row>
    <row r="58" spans="1:22" ht="24.75" hidden="1" customHeight="1">
      <c r="A58" s="188">
        <v>1.4</v>
      </c>
      <c r="B58" s="190" t="s">
        <v>178</v>
      </c>
      <c r="C58" s="188" t="s">
        <v>185</v>
      </c>
      <c r="D58" s="27"/>
      <c r="E58" s="27"/>
    </row>
    <row r="59" spans="1:22" s="173" customFormat="1" ht="29.25" customHeight="1">
      <c r="A59" s="202"/>
      <c r="B59" s="197" t="s">
        <v>69</v>
      </c>
      <c r="C59" s="203"/>
      <c r="D59" s="204">
        <f>SUM(D36:D54)</f>
        <v>2234.4</v>
      </c>
      <c r="E59" s="205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6" t="s">
        <v>188</v>
      </c>
    </row>
    <row r="62" spans="1:22" ht="59.25" customHeight="1">
      <c r="A62" s="207">
        <v>1</v>
      </c>
      <c r="B62" s="208" t="s">
        <v>244</v>
      </c>
      <c r="C62" s="204">
        <f>+'Dramakan hosqer'!F12</f>
        <v>2184.3999999999942</v>
      </c>
      <c r="D62" s="559" t="s">
        <v>189</v>
      </c>
      <c r="E62" s="560"/>
    </row>
    <row r="63" spans="1:22" ht="36.75" customHeight="1"/>
    <row r="64" spans="1:22" s="148" customFormat="1" ht="25.5" customHeight="1">
      <c r="A64" s="209"/>
      <c r="B64" s="375" t="s">
        <v>2</v>
      </c>
      <c r="C64" s="376"/>
      <c r="D64" s="561" t="str">
        <f>+'Ekamut-caxs'!D68</f>
        <v>Զարուհի Արզումանյան</v>
      </c>
      <c r="E64" s="56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48" customFormat="1" ht="12.75" customHeight="1">
      <c r="A65" s="209"/>
      <c r="B65" s="377"/>
      <c r="C65" s="378"/>
      <c r="D65" s="562" t="s">
        <v>92</v>
      </c>
      <c r="E65" s="56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48" customFormat="1" ht="22.5" customHeight="1">
      <c r="A66" s="209"/>
      <c r="B66" s="375" t="s">
        <v>6</v>
      </c>
      <c r="C66" s="376"/>
      <c r="D66" s="561" t="str">
        <f>+'Ekamut-caxs'!D70</f>
        <v>Անահիտ Խաչատրյան</v>
      </c>
      <c r="E66" s="56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48" customFormat="1" ht="13.5" customHeight="1">
      <c r="A67" s="209"/>
      <c r="B67" s="210"/>
      <c r="C67" s="209" t="s">
        <v>1</v>
      </c>
      <c r="D67" s="563" t="s">
        <v>92</v>
      </c>
      <c r="E67" s="56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1" customFormat="1" ht="36" customHeight="1"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</row>
    <row r="76" spans="1:22" ht="24" customHeight="1"/>
    <row r="77" spans="1:22" ht="0.75" hidden="1" customHeight="1"/>
    <row r="78" spans="1:22" s="148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18"/>
      <c r="B82" s="1"/>
      <c r="C82" s="1"/>
      <c r="D82" s="1"/>
      <c r="E82" s="1"/>
    </row>
    <row r="83" spans="1:5" s="15" customFormat="1" ht="24" customHeight="1">
      <c r="A83" s="118"/>
      <c r="B83" s="1"/>
      <c r="C83" s="1"/>
      <c r="D83" s="1"/>
      <c r="E83" s="1"/>
    </row>
    <row r="84" spans="1:5" s="15" customFormat="1">
      <c r="A84" s="118"/>
      <c r="B84" s="1"/>
      <c r="C84" s="1"/>
      <c r="D84" s="1"/>
      <c r="E84" s="1"/>
    </row>
    <row r="85" spans="1:5" s="15" customFormat="1" ht="24.75" customHeight="1">
      <c r="A85" s="11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6" sqref="E26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66" t="s">
        <v>67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</row>
    <row r="2" spans="1:15" s="17" customFormat="1" ht="25.5" customHeight="1">
      <c r="A2" s="540" t="str">
        <f>+'Ekamut-caxs'!A7</f>
        <v xml:space="preserve">«Երևանի հ․2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</row>
    <row r="3" spans="1:15" ht="25.5" customHeight="1">
      <c r="A3" s="555" t="s">
        <v>243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325"/>
      <c r="N3" s="325"/>
      <c r="O3" s="325"/>
    </row>
    <row r="4" spans="1:15" ht="21" customHeight="1">
      <c r="L4" s="360" t="s">
        <v>0</v>
      </c>
    </row>
    <row r="5" spans="1:15" ht="23.45" customHeight="1">
      <c r="A5" s="569" t="s">
        <v>153</v>
      </c>
      <c r="B5" s="569" t="s">
        <v>68</v>
      </c>
      <c r="C5" s="567" t="s">
        <v>224</v>
      </c>
      <c r="D5" s="567"/>
      <c r="E5" s="567"/>
      <c r="F5" s="567"/>
      <c r="G5" s="567"/>
      <c r="H5" s="567"/>
      <c r="I5" s="567"/>
      <c r="J5" s="567"/>
      <c r="K5" s="567"/>
      <c r="L5" s="568" t="s">
        <v>155</v>
      </c>
    </row>
    <row r="6" spans="1:15" ht="79.5" customHeight="1">
      <c r="A6" s="569"/>
      <c r="B6" s="569"/>
      <c r="C6" s="307" t="s">
        <v>217</v>
      </c>
      <c r="D6" s="307" t="s">
        <v>226</v>
      </c>
      <c r="E6" s="307" t="s">
        <v>227</v>
      </c>
      <c r="F6" s="262" t="s">
        <v>154</v>
      </c>
      <c r="G6" s="262" t="s">
        <v>203</v>
      </c>
      <c r="H6" s="262" t="s">
        <v>202</v>
      </c>
      <c r="I6" s="262" t="s">
        <v>117</v>
      </c>
      <c r="J6" s="262" t="s">
        <v>191</v>
      </c>
      <c r="K6" s="23"/>
      <c r="L6" s="568"/>
    </row>
    <row r="7" spans="1:15" ht="27.75" customHeight="1">
      <c r="A7" s="262">
        <v>1</v>
      </c>
      <c r="B7" s="312" t="s">
        <v>204</v>
      </c>
      <c r="C7" s="313">
        <v>49630.8</v>
      </c>
      <c r="D7" s="313"/>
      <c r="E7" s="313"/>
      <c r="F7" s="313">
        <v>747.1</v>
      </c>
      <c r="G7" s="313">
        <v>2508.46</v>
      </c>
      <c r="H7" s="313">
        <v>134.69999999999999</v>
      </c>
      <c r="I7" s="313">
        <v>770</v>
      </c>
      <c r="J7" s="313"/>
      <c r="K7" s="313"/>
      <c r="L7" s="314">
        <f>ROUND(SUM(C7:K7),1)</f>
        <v>53791.1</v>
      </c>
    </row>
    <row r="8" spans="1:15" ht="35.25" customHeight="1">
      <c r="A8" s="262">
        <v>2</v>
      </c>
      <c r="B8" s="359" t="s">
        <v>89</v>
      </c>
      <c r="C8" s="313">
        <v>27</v>
      </c>
      <c r="D8" s="263" t="s">
        <v>196</v>
      </c>
      <c r="E8" s="263" t="s">
        <v>196</v>
      </c>
      <c r="F8" s="263" t="s">
        <v>196</v>
      </c>
      <c r="G8" s="263" t="s">
        <v>196</v>
      </c>
      <c r="H8" s="263" t="s">
        <v>196</v>
      </c>
      <c r="I8" s="263" t="s">
        <v>196</v>
      </c>
      <c r="J8" s="263" t="s">
        <v>196</v>
      </c>
      <c r="K8" s="263" t="s">
        <v>196</v>
      </c>
      <c r="L8" s="314">
        <f>ROUND(SUM(C8:K8),1)</f>
        <v>27</v>
      </c>
    </row>
    <row r="9" spans="1:15" s="264" customFormat="1" ht="34.5" customHeight="1">
      <c r="A9" s="315"/>
      <c r="B9" s="316" t="s">
        <v>69</v>
      </c>
      <c r="C9" s="313" t="s">
        <v>196</v>
      </c>
      <c r="D9" s="263" t="s">
        <v>196</v>
      </c>
      <c r="E9" s="263" t="s">
        <v>196</v>
      </c>
      <c r="F9" s="263" t="s">
        <v>196</v>
      </c>
      <c r="G9" s="263" t="s">
        <v>196</v>
      </c>
      <c r="H9" s="263" t="s">
        <v>196</v>
      </c>
      <c r="I9" s="263" t="s">
        <v>196</v>
      </c>
      <c r="J9" s="263" t="s">
        <v>196</v>
      </c>
      <c r="K9" s="263" t="s">
        <v>196</v>
      </c>
      <c r="L9" s="317">
        <f>ROUND(SUM(L7:L8),1)</f>
        <v>53818.1</v>
      </c>
    </row>
    <row r="10" spans="1:15" s="264" customFormat="1" ht="34.5" customHeight="1">
      <c r="B10" s="265">
        <v>4135885</v>
      </c>
      <c r="C10" s="265">
        <f>+B10*0.012</f>
        <v>49630.62</v>
      </c>
      <c r="D10" s="266"/>
      <c r="E10" s="266"/>
      <c r="F10" s="266"/>
      <c r="G10" s="267"/>
      <c r="H10" s="267"/>
      <c r="I10" s="268"/>
      <c r="J10" s="267"/>
      <c r="K10" s="266"/>
      <c r="L10" s="269"/>
      <c r="M10" s="265"/>
    </row>
    <row r="11" spans="1:15" s="270" customFormat="1" ht="21" customHeight="1">
      <c r="B11" s="271"/>
      <c r="C11" s="212"/>
      <c r="D11" s="272"/>
      <c r="E11" s="272"/>
      <c r="F11" s="273"/>
      <c r="G11" s="132">
        <v>1677.3</v>
      </c>
      <c r="H11" s="132"/>
      <c r="I11" s="212"/>
      <c r="J11" s="572"/>
      <c r="K11" s="572"/>
      <c r="L11" s="274"/>
    </row>
    <row r="12" spans="1:15" s="264" customFormat="1" ht="69" customHeight="1">
      <c r="B12" s="564" t="s">
        <v>221</v>
      </c>
      <c r="C12" s="565"/>
      <c r="F12" s="212"/>
      <c r="G12" s="212"/>
      <c r="H12" s="564" t="s">
        <v>222</v>
      </c>
      <c r="I12" s="565"/>
      <c r="J12" s="212"/>
      <c r="K12" s="212"/>
      <c r="L12" s="212"/>
    </row>
    <row r="13" spans="1:15" s="264" customFormat="1" ht="48" customHeight="1">
      <c r="B13" s="322" t="s">
        <v>192</v>
      </c>
      <c r="C13" s="323" t="s">
        <v>228</v>
      </c>
      <c r="F13" s="275"/>
      <c r="G13" s="275"/>
      <c r="H13" s="322" t="s">
        <v>192</v>
      </c>
      <c r="I13" s="323" t="s">
        <v>230</v>
      </c>
      <c r="J13" s="275"/>
      <c r="K13" s="275"/>
      <c r="L13" s="276"/>
    </row>
    <row r="14" spans="1:15" s="277" customFormat="1" ht="39.75" customHeight="1">
      <c r="B14" s="356">
        <v>104400</v>
      </c>
      <c r="C14" s="357">
        <v>326.2</v>
      </c>
      <c r="D14" s="173"/>
      <c r="G14" s="324"/>
      <c r="H14" s="356">
        <v>104400</v>
      </c>
      <c r="I14" s="358">
        <v>747.1</v>
      </c>
      <c r="J14" s="278"/>
      <c r="K14" s="278"/>
      <c r="L14" s="279"/>
    </row>
    <row r="15" spans="1:15" ht="24" customHeight="1">
      <c r="C15" s="278"/>
      <c r="D15" s="280"/>
      <c r="E15" s="280"/>
      <c r="F15" s="280"/>
      <c r="G15" s="267"/>
      <c r="H15" s="267"/>
      <c r="I15" s="281"/>
      <c r="J15" s="278"/>
      <c r="K15" s="278"/>
      <c r="L15" s="282"/>
    </row>
    <row r="16" spans="1:15" ht="19.5" customHeight="1"/>
    <row r="17" spans="2:10" s="283" customFormat="1" ht="24" customHeight="1">
      <c r="B17" s="379" t="s">
        <v>2</v>
      </c>
      <c r="C17" s="380"/>
      <c r="D17" s="381"/>
      <c r="E17" s="382"/>
      <c r="F17" s="382"/>
      <c r="G17" s="570" t="str">
        <f>+'Ekamut-caxs'!D68</f>
        <v>Զարուհի Արզումանյան</v>
      </c>
      <c r="H17" s="570"/>
      <c r="I17" s="570"/>
      <c r="J17" s="284"/>
    </row>
    <row r="18" spans="2:10" s="285" customFormat="1" ht="17.25" customHeight="1">
      <c r="B18" s="383"/>
      <c r="C18" s="384"/>
      <c r="D18" s="385" t="s">
        <v>91</v>
      </c>
      <c r="E18" s="386"/>
      <c r="F18" s="387"/>
      <c r="G18" s="571" t="s">
        <v>92</v>
      </c>
      <c r="H18" s="571"/>
      <c r="I18" s="571"/>
      <c r="J18" s="286"/>
    </row>
    <row r="19" spans="2:10" s="283" customFormat="1" ht="24.75" customHeight="1">
      <c r="B19" s="388" t="s">
        <v>6</v>
      </c>
      <c r="C19" s="380"/>
      <c r="D19" s="389"/>
      <c r="E19" s="390"/>
      <c r="F19" s="390"/>
      <c r="G19" s="570" t="str">
        <f>+'Ekamut-caxs'!D70</f>
        <v>Անահիտ Խաչատրյան</v>
      </c>
      <c r="H19" s="570"/>
      <c r="I19" s="570"/>
      <c r="J19" s="284"/>
    </row>
    <row r="20" spans="2:10" s="285" customFormat="1" ht="18.75" customHeight="1">
      <c r="B20" s="384"/>
      <c r="C20" s="384"/>
      <c r="D20" s="385" t="s">
        <v>91</v>
      </c>
      <c r="E20" s="386"/>
      <c r="F20" s="387"/>
      <c r="G20" s="571" t="s">
        <v>92</v>
      </c>
      <c r="H20" s="571"/>
      <c r="I20" s="571"/>
      <c r="J20" s="286"/>
    </row>
    <row r="21" spans="2:10" s="287" customFormat="1" ht="16.5">
      <c r="C21" s="286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6" sqref="E26"/>
    </sheetView>
  </sheetViews>
  <sheetFormatPr defaultColWidth="9.140625" defaultRowHeight="16.5"/>
  <cols>
    <col min="1" max="1" width="4.42578125" style="121" customWidth="1"/>
    <col min="2" max="2" width="14.140625" style="121" customWidth="1"/>
    <col min="3" max="3" width="13.28515625" style="121" customWidth="1"/>
    <col min="4" max="4" width="13.85546875" style="121" customWidth="1"/>
    <col min="5" max="5" width="14.85546875" style="121" customWidth="1"/>
    <col min="6" max="6" width="16.28515625" style="121" customWidth="1"/>
    <col min="7" max="14" width="14.85546875" style="121" customWidth="1"/>
    <col min="15" max="16384" width="9.140625" style="121"/>
  </cols>
  <sheetData>
    <row r="1" spans="1:14" s="120" customFormat="1" ht="18.75" customHeight="1">
      <c r="A1" s="573" t="s">
        <v>67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</row>
    <row r="2" spans="1:14" s="120" customFormat="1" ht="21.75" customHeight="1">
      <c r="A2" s="574" t="str">
        <f>+'Ekamut-caxs'!A7:D7</f>
        <v xml:space="preserve">«Երևանի հ․2 մսուր-մանկապարտեզ» ՀՈԱԿ-ի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</row>
    <row r="3" spans="1:14" s="120" customFormat="1" ht="21" customHeight="1">
      <c r="A3" s="574" t="s">
        <v>93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</row>
    <row r="4" spans="1:14" ht="21" customHeight="1" thickBot="1"/>
    <row r="5" spans="1:14" s="124" customFormat="1" ht="24.75" customHeight="1">
      <c r="A5" s="575" t="s">
        <v>114</v>
      </c>
      <c r="B5" s="577" t="s">
        <v>94</v>
      </c>
      <c r="C5" s="579" t="s">
        <v>95</v>
      </c>
      <c r="D5" s="579"/>
      <c r="E5" s="579"/>
      <c r="F5" s="579"/>
      <c r="G5" s="579" t="s">
        <v>96</v>
      </c>
      <c r="H5" s="579"/>
      <c r="I5" s="579"/>
      <c r="J5" s="579"/>
      <c r="K5" s="579" t="s">
        <v>144</v>
      </c>
      <c r="L5" s="579"/>
      <c r="M5" s="579"/>
      <c r="N5" s="579"/>
    </row>
    <row r="6" spans="1:14" s="125" customFormat="1" ht="51" customHeight="1">
      <c r="A6" s="576"/>
      <c r="B6" s="578"/>
      <c r="C6" s="355" t="s">
        <v>238</v>
      </c>
      <c r="D6" s="355" t="s">
        <v>210</v>
      </c>
      <c r="E6" s="355" t="s">
        <v>239</v>
      </c>
      <c r="F6" s="355" t="s">
        <v>240</v>
      </c>
      <c r="G6" s="355" t="s">
        <v>241</v>
      </c>
      <c r="H6" s="355" t="s">
        <v>210</v>
      </c>
      <c r="I6" s="355" t="s">
        <v>242</v>
      </c>
      <c r="J6" s="355" t="s">
        <v>240</v>
      </c>
      <c r="K6" s="355" t="s">
        <v>238</v>
      </c>
      <c r="L6" s="355" t="s">
        <v>210</v>
      </c>
      <c r="M6" s="355" t="s">
        <v>239</v>
      </c>
      <c r="N6" s="355" t="s">
        <v>240</v>
      </c>
    </row>
    <row r="7" spans="1:14" ht="19.5" customHeight="1">
      <c r="A7" s="122">
        <v>1</v>
      </c>
      <c r="B7" s="163" t="s">
        <v>97</v>
      </c>
      <c r="C7" s="335">
        <v>3604</v>
      </c>
      <c r="D7" s="293">
        <v>500956</v>
      </c>
      <c r="E7" s="294">
        <f>+C7</f>
        <v>3604</v>
      </c>
      <c r="F7" s="295">
        <f>+E7*143.7</f>
        <v>517894.79999999993</v>
      </c>
      <c r="G7" s="335">
        <v>5260</v>
      </c>
      <c r="H7" s="293">
        <v>252374.8</v>
      </c>
      <c r="I7" s="294">
        <f>+G7</f>
        <v>5260</v>
      </c>
      <c r="J7" s="293">
        <f>+I7*53.48</f>
        <v>281304.8</v>
      </c>
      <c r="K7" s="335">
        <v>228</v>
      </c>
      <c r="L7" s="293">
        <v>44233.32</v>
      </c>
      <c r="M7" s="293">
        <f>+K7</f>
        <v>228</v>
      </c>
      <c r="N7" s="295">
        <f>+M7*200.47</f>
        <v>45707.159999999996</v>
      </c>
    </row>
    <row r="8" spans="1:14" ht="19.5" customHeight="1">
      <c r="A8" s="122">
        <v>2</v>
      </c>
      <c r="B8" s="163" t="s">
        <v>98</v>
      </c>
      <c r="C8" s="335">
        <v>2300</v>
      </c>
      <c r="D8" s="293">
        <v>319700</v>
      </c>
      <c r="E8" s="294">
        <f t="shared" ref="E8:E18" si="0">+C8</f>
        <v>2300</v>
      </c>
      <c r="F8" s="295">
        <f t="shared" ref="F8:F18" si="1">+E8*143.7</f>
        <v>330510</v>
      </c>
      <c r="G8" s="335">
        <v>4080</v>
      </c>
      <c r="H8" s="293">
        <v>218198.39999999999</v>
      </c>
      <c r="I8" s="294">
        <f t="shared" ref="I8:I18" si="2">+G8</f>
        <v>4080</v>
      </c>
      <c r="J8" s="293">
        <f t="shared" ref="J8:J18" si="3">+I8*53.48</f>
        <v>218198.39999999999</v>
      </c>
      <c r="K8" s="335">
        <v>166</v>
      </c>
      <c r="L8" s="293">
        <v>33278.019999999997</v>
      </c>
      <c r="M8" s="293">
        <f t="shared" ref="M8:M18" si="4">+K8</f>
        <v>166</v>
      </c>
      <c r="N8" s="295">
        <f t="shared" ref="N8:N18" si="5">+M8*200.47</f>
        <v>33278.019999999997</v>
      </c>
    </row>
    <row r="9" spans="1:14" ht="19.5" customHeight="1">
      <c r="A9" s="122">
        <v>3</v>
      </c>
      <c r="B9" s="163" t="s">
        <v>99</v>
      </c>
      <c r="C9" s="335">
        <v>2437</v>
      </c>
      <c r="D9" s="293">
        <v>338743</v>
      </c>
      <c r="E9" s="294">
        <f t="shared" si="0"/>
        <v>2437</v>
      </c>
      <c r="F9" s="295">
        <f t="shared" si="1"/>
        <v>350196.89999999997</v>
      </c>
      <c r="G9" s="335">
        <v>5860</v>
      </c>
      <c r="H9" s="293">
        <v>313392.8</v>
      </c>
      <c r="I9" s="294">
        <f>+G9</f>
        <v>5860</v>
      </c>
      <c r="J9" s="293">
        <f t="shared" si="3"/>
        <v>313392.8</v>
      </c>
      <c r="K9" s="335">
        <v>200</v>
      </c>
      <c r="L9" s="293">
        <v>40094</v>
      </c>
      <c r="M9" s="293">
        <f t="shared" si="4"/>
        <v>200</v>
      </c>
      <c r="N9" s="295">
        <f t="shared" si="5"/>
        <v>40094</v>
      </c>
    </row>
    <row r="10" spans="1:14" ht="19.5" customHeight="1">
      <c r="A10" s="122">
        <v>4</v>
      </c>
      <c r="B10" s="163" t="s">
        <v>100</v>
      </c>
      <c r="C10" s="335">
        <v>553</v>
      </c>
      <c r="D10" s="293">
        <v>79466.100000000006</v>
      </c>
      <c r="E10" s="294">
        <f t="shared" si="0"/>
        <v>553</v>
      </c>
      <c r="F10" s="295">
        <f t="shared" si="1"/>
        <v>79466.099999999991</v>
      </c>
      <c r="G10" s="335">
        <v>3340</v>
      </c>
      <c r="H10" s="293">
        <v>178623.2</v>
      </c>
      <c r="I10" s="294">
        <f t="shared" si="2"/>
        <v>3340</v>
      </c>
      <c r="J10" s="293">
        <f t="shared" si="3"/>
        <v>178623.19999999998</v>
      </c>
      <c r="K10" s="335">
        <v>260</v>
      </c>
      <c r="L10" s="293">
        <v>52122.2</v>
      </c>
      <c r="M10" s="293">
        <f t="shared" si="4"/>
        <v>260</v>
      </c>
      <c r="N10" s="295">
        <f t="shared" si="5"/>
        <v>52122.2</v>
      </c>
    </row>
    <row r="11" spans="1:14" ht="19.5" customHeight="1">
      <c r="A11" s="122">
        <v>5</v>
      </c>
      <c r="B11" s="163" t="s">
        <v>101</v>
      </c>
      <c r="C11" s="335">
        <v>344</v>
      </c>
      <c r="D11" s="293">
        <v>49432.800000000003</v>
      </c>
      <c r="E11" s="294">
        <f t="shared" si="0"/>
        <v>344</v>
      </c>
      <c r="F11" s="295">
        <f t="shared" si="1"/>
        <v>49432.799999999996</v>
      </c>
      <c r="G11" s="335">
        <v>3020</v>
      </c>
      <c r="H11" s="293">
        <v>161509.6</v>
      </c>
      <c r="I11" s="294">
        <f t="shared" si="2"/>
        <v>3020</v>
      </c>
      <c r="J11" s="293">
        <f t="shared" si="3"/>
        <v>161509.59999999998</v>
      </c>
      <c r="K11" s="335">
        <v>244</v>
      </c>
      <c r="L11" s="293">
        <v>48914.68</v>
      </c>
      <c r="M11" s="293">
        <f t="shared" si="4"/>
        <v>244</v>
      </c>
      <c r="N11" s="295">
        <f t="shared" si="5"/>
        <v>48914.68</v>
      </c>
    </row>
    <row r="12" spans="1:14" ht="19.5" customHeight="1">
      <c r="A12" s="122">
        <v>6</v>
      </c>
      <c r="B12" s="163" t="s">
        <v>102</v>
      </c>
      <c r="C12" s="335">
        <v>260</v>
      </c>
      <c r="D12" s="293">
        <v>37362</v>
      </c>
      <c r="E12" s="294">
        <f t="shared" si="0"/>
        <v>260</v>
      </c>
      <c r="F12" s="295">
        <f t="shared" si="1"/>
        <v>37362</v>
      </c>
      <c r="G12" s="335">
        <v>2840</v>
      </c>
      <c r="H12" s="293">
        <v>151883.20000000001</v>
      </c>
      <c r="I12" s="294">
        <f t="shared" si="2"/>
        <v>2840</v>
      </c>
      <c r="J12" s="293">
        <f t="shared" si="3"/>
        <v>151883.19999999998</v>
      </c>
      <c r="K12" s="335">
        <v>295</v>
      </c>
      <c r="L12" s="293">
        <v>59138.65</v>
      </c>
      <c r="M12" s="293">
        <f t="shared" si="4"/>
        <v>295</v>
      </c>
      <c r="N12" s="295">
        <f t="shared" si="5"/>
        <v>59138.65</v>
      </c>
    </row>
    <row r="13" spans="1:14" ht="19.5" customHeight="1">
      <c r="A13" s="122">
        <v>7</v>
      </c>
      <c r="B13" s="163" t="s">
        <v>103</v>
      </c>
      <c r="C13" s="335">
        <v>181</v>
      </c>
      <c r="D13" s="293">
        <v>26009.7</v>
      </c>
      <c r="E13" s="294">
        <f t="shared" si="0"/>
        <v>181</v>
      </c>
      <c r="F13" s="295">
        <f t="shared" si="1"/>
        <v>26009.699999999997</v>
      </c>
      <c r="G13" s="335">
        <v>2660</v>
      </c>
      <c r="H13" s="293">
        <v>142256.79999999999</v>
      </c>
      <c r="I13" s="294">
        <f t="shared" si="2"/>
        <v>2660</v>
      </c>
      <c r="J13" s="293">
        <f t="shared" si="3"/>
        <v>142256.79999999999</v>
      </c>
      <c r="K13" s="335">
        <v>288</v>
      </c>
      <c r="L13" s="293">
        <v>57735.360000000001</v>
      </c>
      <c r="M13" s="293">
        <f t="shared" si="4"/>
        <v>288</v>
      </c>
      <c r="N13" s="295">
        <f t="shared" si="5"/>
        <v>57735.360000000001</v>
      </c>
    </row>
    <row r="14" spans="1:14" ht="19.5" customHeight="1">
      <c r="A14" s="122">
        <v>8</v>
      </c>
      <c r="B14" s="164" t="s">
        <v>104</v>
      </c>
      <c r="C14" s="335">
        <v>182</v>
      </c>
      <c r="D14" s="293">
        <v>26153.4</v>
      </c>
      <c r="E14" s="294">
        <f t="shared" si="0"/>
        <v>182</v>
      </c>
      <c r="F14" s="295">
        <f t="shared" si="1"/>
        <v>26153.399999999998</v>
      </c>
      <c r="G14" s="335">
        <v>2540</v>
      </c>
      <c r="H14" s="293">
        <v>135839.20000000001</v>
      </c>
      <c r="I14" s="294">
        <f t="shared" si="2"/>
        <v>2540</v>
      </c>
      <c r="J14" s="293">
        <f t="shared" si="3"/>
        <v>135839.19999999998</v>
      </c>
      <c r="K14" s="335">
        <v>202</v>
      </c>
      <c r="L14" s="293">
        <v>40494.94</v>
      </c>
      <c r="M14" s="293">
        <f t="shared" si="4"/>
        <v>202</v>
      </c>
      <c r="N14" s="295">
        <f t="shared" si="5"/>
        <v>40494.94</v>
      </c>
    </row>
    <row r="15" spans="1:14" ht="19.5" customHeight="1">
      <c r="A15" s="122">
        <v>9</v>
      </c>
      <c r="B15" s="164" t="s">
        <v>105</v>
      </c>
      <c r="C15" s="335">
        <v>259</v>
      </c>
      <c r="D15" s="293">
        <v>37218.300000000003</v>
      </c>
      <c r="E15" s="294">
        <f t="shared" si="0"/>
        <v>259</v>
      </c>
      <c r="F15" s="295">
        <f t="shared" si="1"/>
        <v>37218.299999999996</v>
      </c>
      <c r="G15" s="335">
        <v>2400</v>
      </c>
      <c r="H15" s="293">
        <v>128352</v>
      </c>
      <c r="I15" s="294">
        <f t="shared" si="2"/>
        <v>2400</v>
      </c>
      <c r="J15" s="293">
        <f t="shared" si="3"/>
        <v>128351.99999999999</v>
      </c>
      <c r="K15" s="335">
        <v>291</v>
      </c>
      <c r="L15" s="293">
        <v>58336.77</v>
      </c>
      <c r="M15" s="293">
        <f t="shared" si="4"/>
        <v>291</v>
      </c>
      <c r="N15" s="295">
        <f t="shared" si="5"/>
        <v>58336.77</v>
      </c>
    </row>
    <row r="16" spans="1:14" ht="19.5" customHeight="1">
      <c r="A16" s="122">
        <v>10</v>
      </c>
      <c r="B16" s="164" t="s">
        <v>106</v>
      </c>
      <c r="C16" s="335">
        <v>482</v>
      </c>
      <c r="D16" s="293">
        <v>69263.399999999994</v>
      </c>
      <c r="E16" s="294">
        <f t="shared" si="0"/>
        <v>482</v>
      </c>
      <c r="F16" s="295">
        <f t="shared" si="1"/>
        <v>69263.399999999994</v>
      </c>
      <c r="G16" s="335">
        <v>1820</v>
      </c>
      <c r="H16" s="293">
        <v>97333.6</v>
      </c>
      <c r="I16" s="294">
        <f t="shared" si="2"/>
        <v>1820</v>
      </c>
      <c r="J16" s="293">
        <f t="shared" si="3"/>
        <v>97333.599999999991</v>
      </c>
      <c r="K16" s="335">
        <v>198</v>
      </c>
      <c r="L16" s="295">
        <v>39693.06</v>
      </c>
      <c r="M16" s="293">
        <f t="shared" si="4"/>
        <v>198</v>
      </c>
      <c r="N16" s="295">
        <f t="shared" si="5"/>
        <v>39693.06</v>
      </c>
    </row>
    <row r="17" spans="1:14" ht="19.5" customHeight="1">
      <c r="A17" s="122">
        <v>11</v>
      </c>
      <c r="B17" s="164" t="s">
        <v>107</v>
      </c>
      <c r="C17" s="335">
        <v>1661</v>
      </c>
      <c r="D17" s="293">
        <v>238685.7</v>
      </c>
      <c r="E17" s="294">
        <f t="shared" si="0"/>
        <v>1661</v>
      </c>
      <c r="F17" s="295">
        <f t="shared" si="1"/>
        <v>238685.69999999998</v>
      </c>
      <c r="G17" s="335">
        <v>4780</v>
      </c>
      <c r="H17" s="293">
        <v>252034.4</v>
      </c>
      <c r="I17" s="294">
        <f t="shared" si="2"/>
        <v>4780</v>
      </c>
      <c r="J17" s="293">
        <f t="shared" si="3"/>
        <v>255634.4</v>
      </c>
      <c r="K17" s="335">
        <v>169</v>
      </c>
      <c r="L17" s="295">
        <v>33879.43</v>
      </c>
      <c r="M17" s="293">
        <f t="shared" si="4"/>
        <v>169</v>
      </c>
      <c r="N17" s="295">
        <f t="shared" si="5"/>
        <v>33879.43</v>
      </c>
    </row>
    <row r="18" spans="1:14" ht="19.5" customHeight="1">
      <c r="A18" s="122">
        <v>12</v>
      </c>
      <c r="B18" s="164" t="s">
        <v>108</v>
      </c>
      <c r="C18" s="335">
        <v>2743</v>
      </c>
      <c r="D18" s="293">
        <v>394169.1</v>
      </c>
      <c r="E18" s="294">
        <f t="shared" si="0"/>
        <v>2743</v>
      </c>
      <c r="F18" s="295">
        <f t="shared" si="1"/>
        <v>394169.1</v>
      </c>
      <c r="G18" s="335">
        <v>5700</v>
      </c>
      <c r="H18" s="293">
        <v>293236</v>
      </c>
      <c r="I18" s="294">
        <f t="shared" si="2"/>
        <v>5700</v>
      </c>
      <c r="J18" s="293">
        <f t="shared" si="3"/>
        <v>304836</v>
      </c>
      <c r="K18" s="335">
        <v>184</v>
      </c>
      <c r="L18" s="295">
        <v>36886.480000000003</v>
      </c>
      <c r="M18" s="293">
        <f t="shared" si="4"/>
        <v>184</v>
      </c>
      <c r="N18" s="295">
        <f t="shared" si="5"/>
        <v>36886.480000000003</v>
      </c>
    </row>
    <row r="19" spans="1:14" ht="32.25" customHeight="1" thickBot="1">
      <c r="A19" s="165"/>
      <c r="B19" s="171" t="s">
        <v>90</v>
      </c>
      <c r="C19" s="247">
        <f t="shared" ref="C19:L19" si="6">SUM(C7:C18)</f>
        <v>15006</v>
      </c>
      <c r="D19" s="225">
        <f t="shared" si="6"/>
        <v>2117159.5</v>
      </c>
      <c r="E19" s="247">
        <f t="shared" si="6"/>
        <v>15006</v>
      </c>
      <c r="F19" s="226">
        <f>SUM(F7:F18)</f>
        <v>2156362.1999999997</v>
      </c>
      <c r="G19" s="247">
        <f>SUM(G7:G18)</f>
        <v>44300</v>
      </c>
      <c r="H19" s="247">
        <f>SUM(H7:H18)</f>
        <v>2325034</v>
      </c>
      <c r="I19" s="247">
        <f>SUM(I7:I18)</f>
        <v>44300</v>
      </c>
      <c r="J19" s="227">
        <f>SUM(J7:J18)</f>
        <v>2369164</v>
      </c>
      <c r="K19" s="247">
        <f t="shared" si="6"/>
        <v>2725</v>
      </c>
      <c r="L19" s="247">
        <f t="shared" si="6"/>
        <v>544806.91</v>
      </c>
      <c r="M19" s="247">
        <f>SUM(M7:M18)</f>
        <v>2725</v>
      </c>
      <c r="N19" s="226">
        <f>SUM(N7:N18)</f>
        <v>546280.75</v>
      </c>
    </row>
    <row r="20" spans="1:14" ht="21.75" customHeight="1">
      <c r="B20" s="126"/>
      <c r="C20" s="214"/>
      <c r="D20" s="153"/>
      <c r="E20" s="214"/>
      <c r="F20" s="153"/>
      <c r="G20" s="214"/>
      <c r="H20" s="153"/>
      <c r="I20" s="214"/>
      <c r="J20" s="153"/>
      <c r="K20" s="214"/>
      <c r="L20" s="214"/>
      <c r="M20" s="214"/>
      <c r="N20" s="153"/>
    </row>
    <row r="21" spans="1:14" ht="31.5" customHeight="1" thickBot="1">
      <c r="B21" s="321" t="s">
        <v>220</v>
      </c>
      <c r="C21" s="321"/>
      <c r="D21" s="321"/>
      <c r="E21" s="162"/>
      <c r="F21" s="123"/>
      <c r="H21" s="162"/>
      <c r="N21" s="153"/>
    </row>
    <row r="22" spans="1:14" s="120" customFormat="1" ht="51" customHeight="1">
      <c r="A22" s="166"/>
      <c r="B22" s="167" t="s">
        <v>148</v>
      </c>
      <c r="C22" s="168" t="s">
        <v>149</v>
      </c>
      <c r="D22" s="168"/>
      <c r="E22" s="168"/>
      <c r="F22" s="169"/>
      <c r="G22" s="166"/>
      <c r="H22" s="168"/>
      <c r="I22" s="168"/>
      <c r="J22" s="170"/>
      <c r="K22" s="166"/>
      <c r="L22" s="326"/>
      <c r="M22" s="289"/>
      <c r="N22" s="170"/>
    </row>
    <row r="23" spans="1:14" ht="23.25" customHeight="1">
      <c r="A23" s="155">
        <v>1</v>
      </c>
      <c r="B23" s="149"/>
      <c r="C23" s="248"/>
      <c r="D23" s="248"/>
      <c r="E23" s="248"/>
      <c r="F23" s="223"/>
      <c r="G23" s="249"/>
      <c r="H23" s="248"/>
      <c r="I23" s="248"/>
      <c r="J23" s="224"/>
      <c r="K23" s="249"/>
      <c r="L23" s="327"/>
      <c r="M23" s="290"/>
      <c r="N23" s="224"/>
    </row>
    <row r="24" spans="1:14" ht="23.25" customHeight="1">
      <c r="A24" s="155">
        <v>2</v>
      </c>
      <c r="B24" s="149"/>
      <c r="C24" s="248"/>
      <c r="D24" s="248"/>
      <c r="E24" s="248"/>
      <c r="F24" s="223"/>
      <c r="G24" s="249"/>
      <c r="H24" s="248"/>
      <c r="I24" s="248"/>
      <c r="J24" s="224"/>
      <c r="K24" s="249"/>
      <c r="L24" s="327"/>
      <c r="M24" s="290"/>
      <c r="N24" s="224"/>
    </row>
    <row r="25" spans="1:14" s="125" customFormat="1" ht="23.25" customHeight="1">
      <c r="A25" s="122">
        <v>3</v>
      </c>
      <c r="B25" s="150"/>
      <c r="C25" s="250"/>
      <c r="D25" s="250"/>
      <c r="E25" s="250"/>
      <c r="F25" s="251"/>
      <c r="G25" s="252"/>
      <c r="H25" s="250"/>
      <c r="I25" s="250"/>
      <c r="J25" s="251"/>
      <c r="K25" s="252"/>
      <c r="L25" s="328"/>
      <c r="M25" s="291"/>
      <c r="N25" s="251"/>
    </row>
    <row r="26" spans="1:14" s="120" customFormat="1" ht="24" customHeight="1">
      <c r="A26" s="156"/>
      <c r="B26" s="151" t="s">
        <v>69</v>
      </c>
      <c r="C26" s="253"/>
      <c r="D26" s="253"/>
      <c r="E26" s="253"/>
      <c r="F26" s="254">
        <f>SUM(F23:F25)</f>
        <v>0</v>
      </c>
      <c r="G26" s="255"/>
      <c r="H26" s="253"/>
      <c r="I26" s="253"/>
      <c r="J26" s="254">
        <f>SUM(J23:J25)</f>
        <v>0</v>
      </c>
      <c r="K26" s="255"/>
      <c r="L26" s="329"/>
      <c r="M26" s="292"/>
      <c r="N26" s="254">
        <f>SUM(N23:N25)</f>
        <v>0</v>
      </c>
    </row>
    <row r="27" spans="1:14" s="120" customFormat="1" ht="27" customHeight="1" thickBot="1">
      <c r="A27" s="157"/>
      <c r="B27" s="158" t="s">
        <v>150</v>
      </c>
      <c r="C27" s="225"/>
      <c r="D27" s="225"/>
      <c r="E27" s="225"/>
      <c r="F27" s="226">
        <f>+F19-F26</f>
        <v>2156362.1999999997</v>
      </c>
      <c r="G27" s="247"/>
      <c r="H27" s="225"/>
      <c r="I27" s="225"/>
      <c r="J27" s="253">
        <f>J19-J26</f>
        <v>2369164</v>
      </c>
      <c r="K27" s="253"/>
      <c r="L27" s="253"/>
      <c r="M27" s="253"/>
      <c r="N27" s="253">
        <f>N19-N26</f>
        <v>546280.75</v>
      </c>
    </row>
    <row r="28" spans="1:14" s="120" customFormat="1" ht="27" customHeight="1">
      <c r="B28" s="152"/>
      <c r="C28" s="318"/>
      <c r="D28" s="318"/>
      <c r="E28" s="318"/>
      <c r="F28" s="334">
        <f>ROUND(F27/1000,1)</f>
        <v>2156.4</v>
      </c>
      <c r="G28" s="318"/>
      <c r="H28" s="318"/>
      <c r="I28" s="318"/>
      <c r="J28" s="334">
        <f>ROUND(J27/1000,1)</f>
        <v>2369.1999999999998</v>
      </c>
      <c r="K28" s="318"/>
      <c r="L28" s="318"/>
      <c r="M28" s="318"/>
      <c r="N28" s="334">
        <f>ROUND(N27/1000,1)</f>
        <v>546.29999999999995</v>
      </c>
    </row>
    <row r="29" spans="1:14" s="120" customFormat="1" ht="25.5" customHeight="1">
      <c r="B29" s="152"/>
      <c r="F29" s="153"/>
      <c r="J29" s="151" t="s">
        <v>151</v>
      </c>
      <c r="K29" s="319"/>
      <c r="L29" s="319"/>
      <c r="M29" s="319"/>
      <c r="N29" s="320">
        <f>+F26+J26+N26</f>
        <v>0</v>
      </c>
    </row>
    <row r="30" spans="1:14" s="120" customFormat="1" ht="20.25" customHeight="1">
      <c r="B30" s="152"/>
      <c r="F30" s="153"/>
      <c r="N30" s="296">
        <f>ROUND(N29/1000,1)</f>
        <v>0</v>
      </c>
    </row>
    <row r="31" spans="1:14" s="126" customFormat="1" ht="25.5" customHeight="1">
      <c r="B31" s="127"/>
      <c r="C31" s="391" t="s">
        <v>2</v>
      </c>
      <c r="D31" s="391"/>
      <c r="E31" s="392"/>
      <c r="F31" s="392"/>
      <c r="G31" s="583"/>
      <c r="H31" s="583"/>
      <c r="I31" s="393"/>
      <c r="J31" s="580" t="str">
        <f>+'Ekamut-caxs'!D68</f>
        <v>Զարուհի Արզումանյան</v>
      </c>
      <c r="K31" s="580"/>
      <c r="L31" s="127"/>
      <c r="N31" s="123"/>
    </row>
    <row r="32" spans="1:14" s="120" customFormat="1">
      <c r="C32" s="394"/>
      <c r="D32" s="394"/>
      <c r="E32" s="395"/>
      <c r="F32" s="395"/>
      <c r="G32" s="581" t="s">
        <v>91</v>
      </c>
      <c r="H32" s="581"/>
      <c r="I32" s="396"/>
      <c r="J32" s="581" t="s">
        <v>109</v>
      </c>
      <c r="K32" s="581"/>
      <c r="L32" s="330"/>
    </row>
    <row r="33" spans="2:13" s="126" customFormat="1" ht="23.25" customHeight="1">
      <c r="B33" s="127"/>
      <c r="C33" s="397" t="s">
        <v>6</v>
      </c>
      <c r="D33" s="397"/>
      <c r="E33" s="392"/>
      <c r="F33" s="392"/>
      <c r="G33" s="580"/>
      <c r="H33" s="580"/>
      <c r="I33" s="398"/>
      <c r="J33" s="580" t="str">
        <f>+'Ekamut-caxs'!D70</f>
        <v>Անահիտ Խաչատրյան</v>
      </c>
      <c r="K33" s="580"/>
      <c r="L33" s="127"/>
    </row>
    <row r="34" spans="2:13" s="120" customFormat="1">
      <c r="C34" s="399"/>
      <c r="D34" s="399"/>
      <c r="E34" s="400"/>
      <c r="F34" s="400"/>
      <c r="G34" s="581" t="s">
        <v>91</v>
      </c>
      <c r="H34" s="581"/>
      <c r="I34" s="396"/>
      <c r="J34" s="581" t="s">
        <v>109</v>
      </c>
      <c r="K34" s="581"/>
      <c r="L34" s="330"/>
    </row>
    <row r="35" spans="2:13">
      <c r="F35" s="128" t="s">
        <v>1</v>
      </c>
    </row>
    <row r="36" spans="2:13" s="353" customFormat="1" ht="16.5" customHeight="1">
      <c r="C36" s="353" t="s">
        <v>110</v>
      </c>
      <c r="E36" s="353" t="s">
        <v>111</v>
      </c>
      <c r="F36" s="353" t="s">
        <v>236</v>
      </c>
      <c r="I36" s="354" t="s">
        <v>112</v>
      </c>
      <c r="J36" s="336" t="s">
        <v>225</v>
      </c>
      <c r="L36" s="336" t="s">
        <v>223</v>
      </c>
      <c r="M36" s="336" t="s">
        <v>219</v>
      </c>
    </row>
    <row r="37" spans="2:13" s="353" customFormat="1" ht="16.5" customHeight="1">
      <c r="C37" s="353" t="s">
        <v>113</v>
      </c>
      <c r="E37" s="353" t="s">
        <v>111</v>
      </c>
      <c r="F37" s="353" t="s">
        <v>237</v>
      </c>
      <c r="I37" s="582" t="s">
        <v>247</v>
      </c>
      <c r="J37" s="582"/>
      <c r="L37" s="582" t="s">
        <v>248</v>
      </c>
      <c r="M37" s="582"/>
    </row>
    <row r="38" spans="2:13" s="353" customFormat="1" ht="15.6" customHeight="1">
      <c r="E38" s="582" t="s">
        <v>246</v>
      </c>
      <c r="F38" s="582"/>
      <c r="I38" s="582"/>
      <c r="J38" s="582"/>
      <c r="L38" s="582"/>
      <c r="M38" s="582"/>
    </row>
    <row r="39" spans="2:13">
      <c r="E39" s="582"/>
      <c r="F39" s="58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25" workbookViewId="0">
      <selection activeCell="E26" sqref="E26"/>
    </sheetView>
  </sheetViews>
  <sheetFormatPr defaultColWidth="9.140625" defaultRowHeight="15"/>
  <cols>
    <col min="1" max="1" width="4.42578125" style="147" customWidth="1"/>
    <col min="2" max="2" width="60.85546875" style="138" customWidth="1"/>
    <col min="3" max="3" width="17.140625" style="138" customWidth="1"/>
    <col min="4" max="4" width="17.5703125" style="138" customWidth="1"/>
    <col min="5" max="16384" width="9.140625" style="138"/>
  </cols>
  <sheetData>
    <row r="1" spans="1:4" s="137" customFormat="1" ht="24" customHeight="1">
      <c r="A1" s="585" t="s">
        <v>67</v>
      </c>
      <c r="B1" s="585"/>
      <c r="C1" s="585"/>
      <c r="D1" s="585"/>
    </row>
    <row r="2" spans="1:4" ht="26.25" customHeight="1">
      <c r="A2" s="586" t="str">
        <f>+'Ekamut-caxs'!A7:D7</f>
        <v xml:space="preserve">«Երևանի հ․2 մսուր-մանկապարտեզ» ՀՈԱԿ-ի </v>
      </c>
      <c r="B2" s="586"/>
      <c r="C2" s="586"/>
      <c r="D2" s="586"/>
    </row>
    <row r="3" spans="1:4" ht="27" customHeight="1">
      <c r="A3" s="586" t="s">
        <v>235</v>
      </c>
      <c r="B3" s="586"/>
      <c r="C3" s="586"/>
      <c r="D3" s="586"/>
    </row>
    <row r="6" spans="1:4" ht="60" customHeight="1">
      <c r="A6" s="139" t="s">
        <v>3</v>
      </c>
      <c r="B6" s="139" t="s">
        <v>124</v>
      </c>
      <c r="C6" s="139" t="s">
        <v>125</v>
      </c>
      <c r="D6" s="139" t="s">
        <v>126</v>
      </c>
    </row>
    <row r="7" spans="1:4" s="142" customFormat="1" ht="45" customHeight="1">
      <c r="A7" s="140">
        <v>1</v>
      </c>
      <c r="B7" s="141" t="s">
        <v>127</v>
      </c>
      <c r="C7" s="140">
        <f>SUM(C8:C10)</f>
        <v>0</v>
      </c>
      <c r="D7" s="140">
        <f>SUM(D8:D10)</f>
        <v>0</v>
      </c>
    </row>
    <row r="8" spans="1:4" ht="25.5" customHeight="1">
      <c r="A8" s="143">
        <v>1.1000000000000001</v>
      </c>
      <c r="B8" s="144" t="s">
        <v>128</v>
      </c>
      <c r="C8" s="143"/>
      <c r="D8" s="143"/>
    </row>
    <row r="9" spans="1:4" ht="25.5" customHeight="1">
      <c r="A9" s="143">
        <v>1.2</v>
      </c>
      <c r="B9" s="144" t="s">
        <v>129</v>
      </c>
      <c r="C9" s="143"/>
      <c r="D9" s="143"/>
    </row>
    <row r="10" spans="1:4" ht="25.5" customHeight="1">
      <c r="A10" s="143">
        <v>1.3</v>
      </c>
      <c r="B10" s="144" t="s">
        <v>130</v>
      </c>
      <c r="C10" s="143"/>
      <c r="D10" s="143"/>
    </row>
    <row r="11" spans="1:4" s="142" customFormat="1" ht="31.5" customHeight="1">
      <c r="A11" s="140">
        <v>2</v>
      </c>
      <c r="B11" s="145" t="s">
        <v>131</v>
      </c>
      <c r="C11" s="140">
        <f>SUM(C12:C14)</f>
        <v>3</v>
      </c>
      <c r="D11" s="140">
        <f>SUM(D12:D14)</f>
        <v>84</v>
      </c>
    </row>
    <row r="12" spans="1:4" ht="21.75" customHeight="1">
      <c r="A12" s="143">
        <v>2.1</v>
      </c>
      <c r="B12" s="144" t="s">
        <v>132</v>
      </c>
      <c r="C12" s="143">
        <v>1</v>
      </c>
      <c r="D12" s="143">
        <v>29</v>
      </c>
    </row>
    <row r="13" spans="1:4" ht="21.75" customHeight="1">
      <c r="A13" s="143">
        <v>2.2000000000000002</v>
      </c>
      <c r="B13" s="144" t="s">
        <v>133</v>
      </c>
      <c r="C13" s="143">
        <v>1</v>
      </c>
      <c r="D13" s="143">
        <v>30</v>
      </c>
    </row>
    <row r="14" spans="1:4" ht="21.75" customHeight="1">
      <c r="A14" s="143">
        <v>2.2999999999999998</v>
      </c>
      <c r="B14" s="144" t="s">
        <v>134</v>
      </c>
      <c r="C14" s="143">
        <v>1</v>
      </c>
      <c r="D14" s="143">
        <v>25</v>
      </c>
    </row>
    <row r="15" spans="1:4" s="142" customFormat="1" ht="51.75" customHeight="1">
      <c r="A15" s="140">
        <v>3</v>
      </c>
      <c r="B15" s="141" t="s">
        <v>135</v>
      </c>
      <c r="C15" s="140">
        <f>SUM(C16:C18)</f>
        <v>3</v>
      </c>
      <c r="D15" s="140">
        <f>SUM(D16:D18)</f>
        <v>88</v>
      </c>
    </row>
    <row r="16" spans="1:4" ht="23.25" customHeight="1">
      <c r="A16" s="143">
        <v>3.1</v>
      </c>
      <c r="B16" s="146" t="s">
        <v>136</v>
      </c>
      <c r="C16" s="143">
        <v>1</v>
      </c>
      <c r="D16" s="143">
        <v>30</v>
      </c>
    </row>
    <row r="17" spans="1:4" ht="23.25" customHeight="1">
      <c r="A17" s="143">
        <v>3.2</v>
      </c>
      <c r="B17" s="146" t="s">
        <v>137</v>
      </c>
      <c r="C17" s="143">
        <v>1</v>
      </c>
      <c r="D17" s="143">
        <v>28</v>
      </c>
    </row>
    <row r="18" spans="1:4" ht="23.25" customHeight="1">
      <c r="A18" s="143">
        <v>3.3</v>
      </c>
      <c r="B18" s="146" t="s">
        <v>138</v>
      </c>
      <c r="C18" s="143">
        <v>1</v>
      </c>
      <c r="D18" s="143">
        <v>30</v>
      </c>
    </row>
    <row r="19" spans="1:4" s="142" customFormat="1" ht="50.25" customHeight="1">
      <c r="A19" s="140">
        <v>4</v>
      </c>
      <c r="B19" s="141" t="s">
        <v>139</v>
      </c>
      <c r="C19" s="140">
        <f>SUM(C20:C22)</f>
        <v>2</v>
      </c>
      <c r="D19" s="140">
        <f>SUM(D20:D22)</f>
        <v>62</v>
      </c>
    </row>
    <row r="20" spans="1:4" ht="23.25" customHeight="1">
      <c r="A20" s="143">
        <v>4.0999999999999996</v>
      </c>
      <c r="B20" s="146" t="s">
        <v>140</v>
      </c>
      <c r="C20" s="143">
        <v>1</v>
      </c>
      <c r="D20" s="143">
        <v>32</v>
      </c>
    </row>
    <row r="21" spans="1:4" ht="23.25" customHeight="1">
      <c r="A21" s="143">
        <v>4.2</v>
      </c>
      <c r="B21" s="146" t="s">
        <v>141</v>
      </c>
      <c r="C21" s="143">
        <v>1</v>
      </c>
      <c r="D21" s="143">
        <v>30</v>
      </c>
    </row>
    <row r="22" spans="1:4" ht="23.25" customHeight="1">
      <c r="A22" s="143">
        <v>4.3</v>
      </c>
      <c r="B22" s="146" t="s">
        <v>142</v>
      </c>
      <c r="C22" s="143"/>
      <c r="D22" s="143"/>
    </row>
    <row r="23" spans="1:4" s="142" customFormat="1" ht="31.5" customHeight="1">
      <c r="A23" s="140"/>
      <c r="B23" s="141" t="s">
        <v>69</v>
      </c>
      <c r="C23" s="140">
        <f>C7+C11+C15+C19</f>
        <v>8</v>
      </c>
      <c r="D23" s="140">
        <f>D7+D11+D15+D19</f>
        <v>234</v>
      </c>
    </row>
    <row r="24" spans="1:4" ht="48.75" customHeight="1"/>
    <row r="25" spans="1:4" ht="18">
      <c r="B25" s="401" t="s">
        <v>2</v>
      </c>
      <c r="C25" s="587" t="str">
        <f>+'Ekamut-caxs'!D68</f>
        <v>Զարուհի Արզումանյան</v>
      </c>
      <c r="D25" s="587"/>
    </row>
    <row r="26" spans="1:4" ht="15.75" customHeight="1">
      <c r="B26" s="402" t="s">
        <v>4</v>
      </c>
      <c r="C26" s="584" t="s">
        <v>5</v>
      </c>
      <c r="D26" s="584"/>
    </row>
    <row r="27" spans="1:4" ht="27" customHeight="1">
      <c r="B27" s="403" t="s">
        <v>6</v>
      </c>
      <c r="C27" s="587" t="str">
        <f>+'Ekamut-caxs'!D70</f>
        <v>Անահիտ Խաչատրյան</v>
      </c>
      <c r="D27" s="587"/>
    </row>
    <row r="28" spans="1:4">
      <c r="B28" s="404"/>
      <c r="C28" s="584" t="s">
        <v>5</v>
      </c>
      <c r="D28" s="584"/>
    </row>
    <row r="29" spans="1:4">
      <c r="B29" s="405" t="s">
        <v>143</v>
      </c>
      <c r="C29" s="405"/>
      <c r="D29" s="40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showRuler="0" topLeftCell="A195" zoomScaleNormal="100" workbookViewId="0">
      <selection activeCell="E26" sqref="E26"/>
    </sheetView>
  </sheetViews>
  <sheetFormatPr defaultColWidth="9.140625" defaultRowHeight="16.5"/>
  <cols>
    <col min="1" max="1" width="13.140625" style="509" customWidth="1"/>
    <col min="2" max="2" width="55.5703125" style="514" customWidth="1"/>
    <col min="3" max="3" width="5.28515625" style="509" customWidth="1"/>
    <col min="4" max="4" width="6.85546875" style="509" customWidth="1"/>
    <col min="5" max="5" width="14.28515625" style="509" customWidth="1"/>
    <col min="6" max="6" width="16.140625" style="509" customWidth="1"/>
    <col min="7" max="7" width="10.42578125" style="509" customWidth="1"/>
    <col min="8" max="10" width="9.140625" style="471"/>
    <col min="11" max="11" width="13.85546875" style="471" customWidth="1"/>
    <col min="12" max="16384" width="9.140625" style="471"/>
  </cols>
  <sheetData>
    <row r="1" spans="1:9" s="467" customFormat="1" ht="21.75" customHeight="1">
      <c r="A1" s="464"/>
      <c r="B1" s="465"/>
      <c r="C1" s="464" t="s">
        <v>281</v>
      </c>
      <c r="D1" s="464"/>
      <c r="E1" s="465"/>
      <c r="F1" s="465"/>
      <c r="G1" s="466"/>
    </row>
    <row r="2" spans="1:9" s="467" customFormat="1" ht="21.75" customHeight="1">
      <c r="A2" s="468"/>
      <c r="B2" s="469"/>
      <c r="C2" s="468"/>
      <c r="D2" s="470"/>
      <c r="E2" s="594"/>
      <c r="F2" s="594"/>
      <c r="G2" s="594"/>
    </row>
    <row r="3" spans="1:9" s="467" customFormat="1" ht="22.5" customHeight="1">
      <c r="A3" s="468"/>
      <c r="B3" s="595">
        <v>44972</v>
      </c>
      <c r="C3" s="596"/>
      <c r="D3" s="596"/>
      <c r="E3" s="596"/>
      <c r="F3" s="596"/>
      <c r="G3" s="596"/>
    </row>
    <row r="4" spans="1:9" s="467" customFormat="1" ht="15">
      <c r="A4" s="588" t="s">
        <v>282</v>
      </c>
      <c r="B4" s="589"/>
      <c r="C4" s="589"/>
      <c r="D4" s="589"/>
      <c r="E4" s="589"/>
      <c r="F4" s="589"/>
      <c r="G4" s="590"/>
    </row>
    <row r="5" spans="1:9" s="467" customFormat="1" ht="15">
      <c r="A5" s="588" t="s">
        <v>283</v>
      </c>
      <c r="B5" s="589"/>
      <c r="C5" s="589"/>
      <c r="D5" s="589"/>
      <c r="E5" s="589"/>
      <c r="F5" s="589"/>
      <c r="G5" s="590"/>
    </row>
    <row r="6" spans="1:9" s="467" customFormat="1" ht="15">
      <c r="A6" s="588" t="s">
        <v>284</v>
      </c>
      <c r="B6" s="589"/>
      <c r="C6" s="589"/>
      <c r="D6" s="589"/>
      <c r="E6" s="589"/>
      <c r="F6" s="589"/>
      <c r="G6" s="590"/>
    </row>
    <row r="7" spans="1:9" s="467" customFormat="1" ht="15">
      <c r="A7" s="588" t="s">
        <v>285</v>
      </c>
      <c r="B7" s="589"/>
      <c r="C7" s="589"/>
      <c r="D7" s="589"/>
      <c r="E7" s="589"/>
      <c r="F7" s="589"/>
      <c r="G7" s="590"/>
    </row>
    <row r="8" spans="1:9">
      <c r="A8" s="588"/>
      <c r="B8" s="589"/>
      <c r="C8" s="589"/>
      <c r="D8" s="589"/>
      <c r="E8" s="589"/>
      <c r="F8" s="589"/>
      <c r="G8" s="590"/>
    </row>
    <row r="9" spans="1:9" ht="17.25" customHeight="1">
      <c r="A9" s="591" t="s">
        <v>286</v>
      </c>
      <c r="B9" s="592"/>
      <c r="C9" s="592"/>
      <c r="D9" s="592"/>
      <c r="E9" s="592"/>
      <c r="F9" s="592"/>
      <c r="G9" s="593"/>
    </row>
    <row r="10" spans="1:9" ht="77.25" customHeight="1">
      <c r="A10" s="472" t="s">
        <v>287</v>
      </c>
      <c r="B10" s="473" t="s">
        <v>288</v>
      </c>
      <c r="C10" s="473" t="s">
        <v>289</v>
      </c>
      <c r="D10" s="473" t="s">
        <v>290</v>
      </c>
      <c r="E10" s="473" t="s">
        <v>291</v>
      </c>
      <c r="F10" s="473" t="s">
        <v>292</v>
      </c>
      <c r="G10" s="473" t="s">
        <v>293</v>
      </c>
      <c r="I10" s="474"/>
    </row>
    <row r="11" spans="1:9">
      <c r="A11" s="473">
        <v>1</v>
      </c>
      <c r="B11" s="473">
        <v>2</v>
      </c>
      <c r="C11" s="473">
        <v>3</v>
      </c>
      <c r="D11" s="473">
        <v>4</v>
      </c>
      <c r="E11" s="473">
        <v>5</v>
      </c>
      <c r="F11" s="473">
        <v>6</v>
      </c>
      <c r="G11" s="473">
        <v>7</v>
      </c>
    </row>
    <row r="12" spans="1:9" ht="17.25">
      <c r="A12" s="473"/>
      <c r="B12" s="475" t="s">
        <v>294</v>
      </c>
      <c r="C12" s="475"/>
      <c r="D12" s="475"/>
      <c r="E12" s="475"/>
      <c r="F12" s="476">
        <f>F13+F90+F115+F123+F156+F194+F209+F181</f>
        <v>38064419.355000004</v>
      </c>
      <c r="G12" s="473"/>
    </row>
    <row r="13" spans="1:9" ht="17.25">
      <c r="A13" s="473"/>
      <c r="B13" s="475" t="s">
        <v>295</v>
      </c>
      <c r="C13" s="475"/>
      <c r="D13" s="475"/>
      <c r="E13" s="475"/>
      <c r="F13" s="476">
        <f>SUM(F14:F89)</f>
        <v>33524574.355</v>
      </c>
      <c r="G13" s="473"/>
    </row>
    <row r="14" spans="1:9" ht="17.100000000000001" customHeight="1">
      <c r="A14" s="477" t="s">
        <v>296</v>
      </c>
      <c r="B14" s="478" t="s">
        <v>297</v>
      </c>
      <c r="C14" s="477" t="s">
        <v>298</v>
      </c>
      <c r="D14" s="477" t="s">
        <v>299</v>
      </c>
      <c r="E14" s="479">
        <v>119.13</v>
      </c>
      <c r="F14" s="479">
        <f>E14*G14</f>
        <v>29782.5</v>
      </c>
      <c r="G14" s="479">
        <v>250</v>
      </c>
    </row>
    <row r="15" spans="1:9" ht="17.100000000000001" customHeight="1">
      <c r="A15" s="477" t="s">
        <v>300</v>
      </c>
      <c r="B15" s="478" t="s">
        <v>301</v>
      </c>
      <c r="C15" s="477" t="s">
        <v>302</v>
      </c>
      <c r="D15" s="477" t="s">
        <v>299</v>
      </c>
      <c r="E15" s="479">
        <v>309.39999999999998</v>
      </c>
      <c r="F15" s="479">
        <f t="shared" ref="F15:F78" si="0">E15*G15</f>
        <v>123759.99999999999</v>
      </c>
      <c r="G15" s="479">
        <v>400</v>
      </c>
    </row>
    <row r="16" spans="1:9" ht="17.100000000000001" customHeight="1">
      <c r="A16" s="477" t="s">
        <v>303</v>
      </c>
      <c r="B16" s="478" t="s">
        <v>304</v>
      </c>
      <c r="C16" s="477" t="s">
        <v>298</v>
      </c>
      <c r="D16" s="477" t="s">
        <v>299</v>
      </c>
      <c r="E16" s="479">
        <v>468.25</v>
      </c>
      <c r="F16" s="479">
        <f t="shared" si="0"/>
        <v>28095</v>
      </c>
      <c r="G16" s="479">
        <v>60</v>
      </c>
    </row>
    <row r="17" spans="1:7" ht="17.100000000000001" customHeight="1">
      <c r="A17" s="477" t="s">
        <v>305</v>
      </c>
      <c r="B17" s="478" t="s">
        <v>306</v>
      </c>
      <c r="C17" s="477" t="s">
        <v>298</v>
      </c>
      <c r="D17" s="477" t="s">
        <v>307</v>
      </c>
      <c r="E17" s="479">
        <v>298.98</v>
      </c>
      <c r="F17" s="479">
        <f t="shared" si="0"/>
        <v>149490</v>
      </c>
      <c r="G17" s="479">
        <v>500</v>
      </c>
    </row>
    <row r="18" spans="1:7" ht="17.100000000000001" customHeight="1">
      <c r="A18" s="477" t="s">
        <v>305</v>
      </c>
      <c r="B18" s="478" t="s">
        <v>308</v>
      </c>
      <c r="C18" s="477" t="s">
        <v>298</v>
      </c>
      <c r="D18" s="477" t="s">
        <v>307</v>
      </c>
      <c r="E18" s="479">
        <v>298.99</v>
      </c>
      <c r="F18" s="479">
        <f t="shared" si="0"/>
        <v>149495</v>
      </c>
      <c r="G18" s="479">
        <v>500</v>
      </c>
    </row>
    <row r="19" spans="1:7" ht="15.75" customHeight="1">
      <c r="A19" s="477" t="s">
        <v>305</v>
      </c>
      <c r="B19" s="478" t="s">
        <v>309</v>
      </c>
      <c r="C19" s="477" t="s">
        <v>298</v>
      </c>
      <c r="D19" s="477" t="s">
        <v>307</v>
      </c>
      <c r="E19" s="479">
        <v>297.88</v>
      </c>
      <c r="F19" s="479">
        <f t="shared" si="0"/>
        <v>148940</v>
      </c>
      <c r="G19" s="479">
        <v>500</v>
      </c>
    </row>
    <row r="20" spans="1:7" ht="17.100000000000001" customHeight="1">
      <c r="A20" s="477" t="s">
        <v>310</v>
      </c>
      <c r="B20" s="478" t="s">
        <v>311</v>
      </c>
      <c r="C20" s="477" t="s">
        <v>312</v>
      </c>
      <c r="D20" s="477" t="s">
        <v>307</v>
      </c>
      <c r="E20" s="479">
        <v>1189</v>
      </c>
      <c r="F20" s="479">
        <f t="shared" si="0"/>
        <v>356700</v>
      </c>
      <c r="G20" s="479">
        <v>300</v>
      </c>
    </row>
    <row r="21" spans="1:7" ht="17.100000000000001" customHeight="1">
      <c r="A21" s="477" t="s">
        <v>313</v>
      </c>
      <c r="B21" s="478" t="s">
        <v>314</v>
      </c>
      <c r="C21" s="477" t="s">
        <v>312</v>
      </c>
      <c r="D21" s="477" t="s">
        <v>299</v>
      </c>
      <c r="E21" s="479">
        <v>1040</v>
      </c>
      <c r="F21" s="479">
        <f t="shared" si="0"/>
        <v>520000</v>
      </c>
      <c r="G21" s="479">
        <v>500</v>
      </c>
    </row>
    <row r="22" spans="1:7" ht="17.100000000000001" customHeight="1">
      <c r="A22" s="477" t="s">
        <v>315</v>
      </c>
      <c r="B22" s="478" t="s">
        <v>316</v>
      </c>
      <c r="C22" s="477" t="s">
        <v>317</v>
      </c>
      <c r="D22" s="477" t="s">
        <v>299</v>
      </c>
      <c r="E22" s="479">
        <v>214.99</v>
      </c>
      <c r="F22" s="479">
        <f t="shared" si="0"/>
        <v>30098.600000000002</v>
      </c>
      <c r="G22" s="479">
        <v>140</v>
      </c>
    </row>
    <row r="23" spans="1:7" ht="17.100000000000001" customHeight="1">
      <c r="A23" s="477" t="s">
        <v>315</v>
      </c>
      <c r="B23" s="478" t="s">
        <v>318</v>
      </c>
      <c r="C23" s="477" t="s">
        <v>298</v>
      </c>
      <c r="D23" s="477" t="s">
        <v>299</v>
      </c>
      <c r="E23" s="479">
        <v>209.5</v>
      </c>
      <c r="F23" s="479">
        <f t="shared" si="0"/>
        <v>16760</v>
      </c>
      <c r="G23" s="479">
        <v>80</v>
      </c>
    </row>
    <row r="24" spans="1:7" ht="17.100000000000001" customHeight="1">
      <c r="A24" s="477" t="s">
        <v>319</v>
      </c>
      <c r="B24" s="478" t="s">
        <v>320</v>
      </c>
      <c r="C24" s="477" t="s">
        <v>298</v>
      </c>
      <c r="D24" s="477" t="s">
        <v>299</v>
      </c>
      <c r="E24" s="479">
        <v>387.43</v>
      </c>
      <c r="F24" s="479">
        <f t="shared" si="0"/>
        <v>7748.6</v>
      </c>
      <c r="G24" s="479">
        <v>20</v>
      </c>
    </row>
    <row r="25" spans="1:7" ht="17.100000000000001" customHeight="1">
      <c r="A25" s="477" t="s">
        <v>321</v>
      </c>
      <c r="B25" s="478" t="s">
        <v>322</v>
      </c>
      <c r="C25" s="477" t="s">
        <v>317</v>
      </c>
      <c r="D25" s="477" t="s">
        <v>299</v>
      </c>
      <c r="E25" s="479">
        <v>245</v>
      </c>
      <c r="F25" s="479">
        <f t="shared" si="0"/>
        <v>73500</v>
      </c>
      <c r="G25" s="479">
        <v>300</v>
      </c>
    </row>
    <row r="26" spans="1:7" ht="17.100000000000001" customHeight="1">
      <c r="A26" s="477" t="s">
        <v>321</v>
      </c>
      <c r="B26" s="478" t="s">
        <v>323</v>
      </c>
      <c r="C26" s="477" t="s">
        <v>317</v>
      </c>
      <c r="D26" s="477" t="s">
        <v>299</v>
      </c>
      <c r="E26" s="479">
        <v>249.99</v>
      </c>
      <c r="F26" s="479">
        <f t="shared" si="0"/>
        <v>49998</v>
      </c>
      <c r="G26" s="479">
        <v>200</v>
      </c>
    </row>
    <row r="27" spans="1:7" ht="17.100000000000001" customHeight="1">
      <c r="A27" s="477" t="s">
        <v>324</v>
      </c>
      <c r="B27" s="478" t="s">
        <v>325</v>
      </c>
      <c r="C27" s="477" t="s">
        <v>298</v>
      </c>
      <c r="D27" s="477" t="s">
        <v>299</v>
      </c>
      <c r="E27" s="479">
        <v>338.9</v>
      </c>
      <c r="F27" s="479">
        <f t="shared" si="0"/>
        <v>16945</v>
      </c>
      <c r="G27" s="479">
        <v>50</v>
      </c>
    </row>
    <row r="28" spans="1:7" ht="17.100000000000001" customHeight="1">
      <c r="A28" s="477" t="s">
        <v>326</v>
      </c>
      <c r="B28" s="478" t="s">
        <v>327</v>
      </c>
      <c r="C28" s="477" t="s">
        <v>298</v>
      </c>
      <c r="D28" s="477" t="s">
        <v>299</v>
      </c>
      <c r="E28" s="479">
        <v>140.09</v>
      </c>
      <c r="F28" s="479">
        <f t="shared" si="0"/>
        <v>2801.8</v>
      </c>
      <c r="G28" s="479">
        <v>20</v>
      </c>
    </row>
    <row r="29" spans="1:7" ht="17.100000000000001" customHeight="1">
      <c r="A29" s="477" t="s">
        <v>328</v>
      </c>
      <c r="B29" s="478" t="s">
        <v>329</v>
      </c>
      <c r="C29" s="477" t="s">
        <v>298</v>
      </c>
      <c r="D29" s="477" t="s">
        <v>299</v>
      </c>
      <c r="E29" s="479">
        <v>291.99</v>
      </c>
      <c r="F29" s="479">
        <f t="shared" si="0"/>
        <v>58398</v>
      </c>
      <c r="G29" s="479">
        <v>200</v>
      </c>
    </row>
    <row r="30" spans="1:7" ht="17.100000000000001" customHeight="1">
      <c r="A30" s="477" t="s">
        <v>330</v>
      </c>
      <c r="B30" s="478" t="s">
        <v>331</v>
      </c>
      <c r="C30" s="477" t="s">
        <v>298</v>
      </c>
      <c r="D30" s="477" t="s">
        <v>299</v>
      </c>
      <c r="E30" s="479">
        <v>2543.1</v>
      </c>
      <c r="F30" s="479">
        <f t="shared" si="0"/>
        <v>12715.5</v>
      </c>
      <c r="G30" s="479">
        <v>5</v>
      </c>
    </row>
    <row r="31" spans="1:7" ht="17.100000000000001" customHeight="1">
      <c r="A31" s="477" t="s">
        <v>332</v>
      </c>
      <c r="B31" s="478" t="s">
        <v>333</v>
      </c>
      <c r="C31" s="477" t="s">
        <v>298</v>
      </c>
      <c r="D31" s="477" t="s">
        <v>299</v>
      </c>
      <c r="E31" s="479">
        <v>476.29</v>
      </c>
      <c r="F31" s="479">
        <f t="shared" si="0"/>
        <v>9525.8000000000011</v>
      </c>
      <c r="G31" s="479">
        <v>20</v>
      </c>
    </row>
    <row r="32" spans="1:7" ht="17.100000000000001" customHeight="1">
      <c r="A32" s="477" t="s">
        <v>334</v>
      </c>
      <c r="B32" s="478" t="s">
        <v>335</v>
      </c>
      <c r="C32" s="477" t="s">
        <v>302</v>
      </c>
      <c r="D32" s="477" t="s">
        <v>299</v>
      </c>
      <c r="E32" s="479">
        <v>1650</v>
      </c>
      <c r="F32" s="479">
        <f t="shared" si="0"/>
        <v>247500</v>
      </c>
      <c r="G32" s="479">
        <v>150</v>
      </c>
    </row>
    <row r="33" spans="1:7" ht="17.100000000000001" customHeight="1">
      <c r="A33" s="477" t="s">
        <v>336</v>
      </c>
      <c r="B33" s="478" t="s">
        <v>337</v>
      </c>
      <c r="C33" s="477" t="s">
        <v>298</v>
      </c>
      <c r="D33" s="477" t="s">
        <v>299</v>
      </c>
      <c r="E33" s="479">
        <v>213.03</v>
      </c>
      <c r="F33" s="479">
        <f t="shared" si="0"/>
        <v>85212</v>
      </c>
      <c r="G33" s="479">
        <v>400</v>
      </c>
    </row>
    <row r="34" spans="1:7" ht="17.100000000000001" customHeight="1">
      <c r="A34" s="477" t="s">
        <v>338</v>
      </c>
      <c r="B34" s="478" t="s">
        <v>339</v>
      </c>
      <c r="C34" s="477" t="s">
        <v>302</v>
      </c>
      <c r="D34" s="477" t="s">
        <v>299</v>
      </c>
      <c r="E34" s="479">
        <v>369.99</v>
      </c>
      <c r="F34" s="479">
        <f t="shared" si="0"/>
        <v>258993</v>
      </c>
      <c r="G34" s="479">
        <v>700</v>
      </c>
    </row>
    <row r="35" spans="1:7" ht="17.100000000000001" customHeight="1">
      <c r="A35" s="477" t="s">
        <v>338</v>
      </c>
      <c r="B35" s="478" t="s">
        <v>340</v>
      </c>
      <c r="C35" s="477" t="s">
        <v>317</v>
      </c>
      <c r="D35" s="477" t="s">
        <v>299</v>
      </c>
      <c r="E35" s="479">
        <v>274</v>
      </c>
      <c r="F35" s="479">
        <f t="shared" si="0"/>
        <v>43840</v>
      </c>
      <c r="G35" s="479">
        <v>160</v>
      </c>
    </row>
    <row r="36" spans="1:7" ht="17.100000000000001" customHeight="1">
      <c r="A36" s="477" t="s">
        <v>341</v>
      </c>
      <c r="B36" s="478" t="s">
        <v>342</v>
      </c>
      <c r="C36" s="477" t="s">
        <v>302</v>
      </c>
      <c r="D36" s="477" t="s">
        <v>299</v>
      </c>
      <c r="E36" s="479">
        <v>1950</v>
      </c>
      <c r="F36" s="479">
        <f t="shared" si="0"/>
        <v>292500</v>
      </c>
      <c r="G36" s="479">
        <v>150</v>
      </c>
    </row>
    <row r="37" spans="1:7" ht="17.100000000000001" customHeight="1">
      <c r="A37" s="480" t="s">
        <v>343</v>
      </c>
      <c r="B37" s="481" t="s">
        <v>344</v>
      </c>
      <c r="C37" s="477" t="s">
        <v>317</v>
      </c>
      <c r="D37" s="477" t="s">
        <v>299</v>
      </c>
      <c r="E37" s="479">
        <v>417</v>
      </c>
      <c r="F37" s="479">
        <f t="shared" si="0"/>
        <v>41700</v>
      </c>
      <c r="G37" s="479">
        <v>100</v>
      </c>
    </row>
    <row r="38" spans="1:7" ht="17.100000000000001" customHeight="1">
      <c r="A38" s="477" t="s">
        <v>345</v>
      </c>
      <c r="B38" s="478" t="s">
        <v>346</v>
      </c>
      <c r="C38" s="477" t="s">
        <v>298</v>
      </c>
      <c r="D38" s="477" t="s">
        <v>299</v>
      </c>
      <c r="E38" s="479">
        <v>3973.5</v>
      </c>
      <c r="F38" s="479">
        <f t="shared" si="0"/>
        <v>79470</v>
      </c>
      <c r="G38" s="479">
        <v>20</v>
      </c>
    </row>
    <row r="39" spans="1:7" ht="17.100000000000001" customHeight="1">
      <c r="A39" s="477">
        <v>15331167</v>
      </c>
      <c r="B39" s="478" t="s">
        <v>347</v>
      </c>
      <c r="C39" s="477" t="s">
        <v>298</v>
      </c>
      <c r="D39" s="477" t="s">
        <v>299</v>
      </c>
      <c r="E39" s="479">
        <v>1432.89</v>
      </c>
      <c r="F39" s="479">
        <f t="shared" si="0"/>
        <v>42986.700000000004</v>
      </c>
      <c r="G39" s="479">
        <v>30</v>
      </c>
    </row>
    <row r="40" spans="1:7" ht="17.100000000000001" customHeight="1">
      <c r="A40" s="477">
        <v>15331167</v>
      </c>
      <c r="B40" s="478" t="s">
        <v>348</v>
      </c>
      <c r="C40" s="477" t="s">
        <v>298</v>
      </c>
      <c r="D40" s="477" t="s">
        <v>299</v>
      </c>
      <c r="E40" s="479">
        <v>1064.92</v>
      </c>
      <c r="F40" s="479">
        <f t="shared" si="0"/>
        <v>42596.800000000003</v>
      </c>
      <c r="G40" s="479">
        <v>40</v>
      </c>
    </row>
    <row r="41" spans="1:7" ht="17.100000000000001" customHeight="1">
      <c r="A41" s="477" t="s">
        <v>349</v>
      </c>
      <c r="B41" s="478" t="s">
        <v>350</v>
      </c>
      <c r="C41" s="477" t="s">
        <v>317</v>
      </c>
      <c r="D41" s="477" t="s">
        <v>299</v>
      </c>
      <c r="E41" s="479">
        <v>267.99</v>
      </c>
      <c r="F41" s="479">
        <f t="shared" si="0"/>
        <v>669975</v>
      </c>
      <c r="G41" s="479">
        <v>2500</v>
      </c>
    </row>
    <row r="42" spans="1:7" ht="17.100000000000001" customHeight="1">
      <c r="A42" s="477" t="s">
        <v>349</v>
      </c>
      <c r="B42" s="478" t="s">
        <v>351</v>
      </c>
      <c r="C42" s="477" t="s">
        <v>317</v>
      </c>
      <c r="D42" s="477" t="s">
        <v>299</v>
      </c>
      <c r="E42" s="479">
        <v>346.98</v>
      </c>
      <c r="F42" s="479">
        <f t="shared" si="0"/>
        <v>693960</v>
      </c>
      <c r="G42" s="479">
        <v>2000</v>
      </c>
    </row>
    <row r="43" spans="1:7" ht="17.100000000000001" customHeight="1">
      <c r="A43" s="477" t="s">
        <v>352</v>
      </c>
      <c r="B43" s="478" t="s">
        <v>353</v>
      </c>
      <c r="C43" s="477" t="s">
        <v>298</v>
      </c>
      <c r="D43" s="477" t="s">
        <v>299</v>
      </c>
      <c r="E43" s="479">
        <v>91.2</v>
      </c>
      <c r="F43" s="479">
        <f t="shared" si="0"/>
        <v>41040</v>
      </c>
      <c r="G43" s="479">
        <v>450</v>
      </c>
    </row>
    <row r="44" spans="1:7" ht="17.100000000000001" customHeight="1">
      <c r="A44" s="477" t="s">
        <v>352</v>
      </c>
      <c r="B44" s="478" t="s">
        <v>354</v>
      </c>
      <c r="C44" s="477" t="s">
        <v>302</v>
      </c>
      <c r="D44" s="477" t="s">
        <v>299</v>
      </c>
      <c r="E44" s="479">
        <v>389.98</v>
      </c>
      <c r="F44" s="479">
        <f t="shared" si="0"/>
        <v>116994</v>
      </c>
      <c r="G44" s="479">
        <v>300</v>
      </c>
    </row>
    <row r="45" spans="1:7" ht="17.100000000000001" customHeight="1">
      <c r="A45" s="477" t="s">
        <v>355</v>
      </c>
      <c r="B45" s="478" t="s">
        <v>356</v>
      </c>
      <c r="C45" s="477" t="s">
        <v>298</v>
      </c>
      <c r="D45" s="477" t="s">
        <v>299</v>
      </c>
      <c r="E45" s="479">
        <v>878.85</v>
      </c>
      <c r="F45" s="479">
        <f t="shared" si="0"/>
        <v>30759.75</v>
      </c>
      <c r="G45" s="479">
        <v>35</v>
      </c>
    </row>
    <row r="46" spans="1:7" ht="17.100000000000001" customHeight="1">
      <c r="A46" s="477">
        <v>15616000</v>
      </c>
      <c r="B46" s="478" t="s">
        <v>357</v>
      </c>
      <c r="C46" s="477" t="s">
        <v>312</v>
      </c>
      <c r="D46" s="477" t="s">
        <v>299</v>
      </c>
      <c r="E46" s="479">
        <v>1397</v>
      </c>
      <c r="F46" s="479">
        <f t="shared" si="0"/>
        <v>349250</v>
      </c>
      <c r="G46" s="479">
        <v>250</v>
      </c>
    </row>
    <row r="47" spans="1:7" ht="17.100000000000001" customHeight="1">
      <c r="A47" s="477" t="s">
        <v>358</v>
      </c>
      <c r="B47" s="478" t="s">
        <v>359</v>
      </c>
      <c r="C47" s="477" t="s">
        <v>317</v>
      </c>
      <c r="D47" s="477" t="s">
        <v>299</v>
      </c>
      <c r="E47" s="479">
        <v>690</v>
      </c>
      <c r="F47" s="479">
        <f t="shared" si="0"/>
        <v>759000</v>
      </c>
      <c r="G47" s="479">
        <v>1100</v>
      </c>
    </row>
    <row r="48" spans="1:7" ht="17.100000000000001" customHeight="1">
      <c r="A48" s="477" t="s">
        <v>360</v>
      </c>
      <c r="B48" s="478" t="s">
        <v>361</v>
      </c>
      <c r="C48" s="477" t="s">
        <v>317</v>
      </c>
      <c r="D48" s="477" t="s">
        <v>299</v>
      </c>
      <c r="E48" s="479">
        <v>440</v>
      </c>
      <c r="F48" s="479">
        <f t="shared" si="0"/>
        <v>528000</v>
      </c>
      <c r="G48" s="479">
        <v>1200</v>
      </c>
    </row>
    <row r="49" spans="1:7" ht="17.100000000000001" customHeight="1">
      <c r="A49" s="477">
        <v>15331180</v>
      </c>
      <c r="B49" s="478" t="s">
        <v>362</v>
      </c>
      <c r="C49" s="477" t="s">
        <v>302</v>
      </c>
      <c r="D49" s="477" t="s">
        <v>299</v>
      </c>
      <c r="E49" s="479">
        <v>1312</v>
      </c>
      <c r="F49" s="479">
        <f t="shared" si="0"/>
        <v>65600</v>
      </c>
      <c r="G49" s="479">
        <v>50</v>
      </c>
    </row>
    <row r="50" spans="1:7" ht="17.100000000000001" customHeight="1">
      <c r="A50" s="477" t="s">
        <v>363</v>
      </c>
      <c r="B50" s="478" t="s">
        <v>364</v>
      </c>
      <c r="C50" s="477" t="s">
        <v>302</v>
      </c>
      <c r="D50" s="477" t="s">
        <v>299</v>
      </c>
      <c r="E50" s="479">
        <v>750</v>
      </c>
      <c r="F50" s="479">
        <f t="shared" si="0"/>
        <v>135000</v>
      </c>
      <c r="G50" s="479">
        <v>180</v>
      </c>
    </row>
    <row r="51" spans="1:7" ht="17.100000000000001" customHeight="1">
      <c r="A51" s="477" t="s">
        <v>365</v>
      </c>
      <c r="B51" s="478" t="s">
        <v>366</v>
      </c>
      <c r="C51" s="477" t="s">
        <v>302</v>
      </c>
      <c r="D51" s="477" t="s">
        <v>299</v>
      </c>
      <c r="E51" s="479">
        <v>1150</v>
      </c>
      <c r="F51" s="479">
        <f t="shared" si="0"/>
        <v>253000</v>
      </c>
      <c r="G51" s="479">
        <v>220</v>
      </c>
    </row>
    <row r="52" spans="1:7" ht="17.100000000000001" customHeight="1">
      <c r="A52" s="477" t="s">
        <v>367</v>
      </c>
      <c r="B52" s="478" t="s">
        <v>368</v>
      </c>
      <c r="C52" s="477" t="s">
        <v>317</v>
      </c>
      <c r="D52" s="477" t="s">
        <v>299</v>
      </c>
      <c r="E52" s="479">
        <v>1399.94</v>
      </c>
      <c r="F52" s="479">
        <f t="shared" si="0"/>
        <v>209991</v>
      </c>
      <c r="G52" s="479">
        <v>150</v>
      </c>
    </row>
    <row r="53" spans="1:7" ht="17.100000000000001" customHeight="1">
      <c r="A53" s="477" t="s">
        <v>369</v>
      </c>
      <c r="B53" s="478" t="s">
        <v>370</v>
      </c>
      <c r="C53" s="477" t="s">
        <v>302</v>
      </c>
      <c r="D53" s="477" t="s">
        <v>299</v>
      </c>
      <c r="E53" s="479">
        <v>3400</v>
      </c>
      <c r="F53" s="479">
        <f t="shared" si="0"/>
        <v>850000</v>
      </c>
      <c r="G53" s="479">
        <v>250</v>
      </c>
    </row>
    <row r="54" spans="1:7" ht="33.75" customHeight="1">
      <c r="A54" s="477" t="s">
        <v>371</v>
      </c>
      <c r="B54" s="478" t="s">
        <v>372</v>
      </c>
      <c r="C54" s="477" t="s">
        <v>302</v>
      </c>
      <c r="D54" s="477" t="s">
        <v>299</v>
      </c>
      <c r="E54" s="479">
        <v>590</v>
      </c>
      <c r="F54" s="479">
        <f t="shared" si="0"/>
        <v>177000</v>
      </c>
      <c r="G54" s="479">
        <v>300</v>
      </c>
    </row>
    <row r="55" spans="1:7" ht="17.100000000000001" customHeight="1">
      <c r="A55" s="477" t="s">
        <v>373</v>
      </c>
      <c r="B55" s="478" t="s">
        <v>374</v>
      </c>
      <c r="C55" s="477" t="s">
        <v>302</v>
      </c>
      <c r="D55" s="477" t="s">
        <v>299</v>
      </c>
      <c r="E55" s="479">
        <v>799</v>
      </c>
      <c r="F55" s="479">
        <f t="shared" si="0"/>
        <v>175780</v>
      </c>
      <c r="G55" s="479">
        <v>220</v>
      </c>
    </row>
    <row r="56" spans="1:7" ht="17.100000000000001" customHeight="1">
      <c r="A56" s="477" t="s">
        <v>375</v>
      </c>
      <c r="B56" s="478" t="s">
        <v>376</v>
      </c>
      <c r="C56" s="477" t="s">
        <v>298</v>
      </c>
      <c r="D56" s="477" t="s">
        <v>299</v>
      </c>
      <c r="E56" s="479">
        <v>1904.31</v>
      </c>
      <c r="F56" s="479">
        <f t="shared" si="0"/>
        <v>2856.4650000000001</v>
      </c>
      <c r="G56" s="479">
        <v>1.5</v>
      </c>
    </row>
    <row r="57" spans="1:7" ht="17.100000000000001" customHeight="1">
      <c r="A57" s="477">
        <v>15331168</v>
      </c>
      <c r="B57" s="478" t="s">
        <v>377</v>
      </c>
      <c r="C57" s="477" t="s">
        <v>312</v>
      </c>
      <c r="D57" s="477" t="s">
        <v>299</v>
      </c>
      <c r="E57" s="479">
        <v>300</v>
      </c>
      <c r="F57" s="479">
        <f t="shared" si="0"/>
        <v>15000</v>
      </c>
      <c r="G57" s="479">
        <v>50</v>
      </c>
    </row>
    <row r="58" spans="1:7" ht="17.100000000000001" customHeight="1">
      <c r="A58" s="477">
        <v>15331161</v>
      </c>
      <c r="B58" s="478" t="s">
        <v>378</v>
      </c>
      <c r="C58" s="477" t="s">
        <v>298</v>
      </c>
      <c r="D58" s="477" t="s">
        <v>299</v>
      </c>
      <c r="E58" s="479">
        <v>228.29</v>
      </c>
      <c r="F58" s="479">
        <f t="shared" si="0"/>
        <v>102730.5</v>
      </c>
      <c r="G58" s="479">
        <v>450</v>
      </c>
    </row>
    <row r="59" spans="1:7" ht="17.100000000000001" customHeight="1">
      <c r="A59" s="477">
        <v>15623200</v>
      </c>
      <c r="B59" s="478" t="s">
        <v>379</v>
      </c>
      <c r="C59" s="477" t="s">
        <v>298</v>
      </c>
      <c r="D59" s="477" t="s">
        <v>299</v>
      </c>
      <c r="E59" s="479">
        <v>350.19</v>
      </c>
      <c r="F59" s="479">
        <f t="shared" si="0"/>
        <v>17509.5</v>
      </c>
      <c r="G59" s="479">
        <v>50</v>
      </c>
    </row>
    <row r="60" spans="1:7" ht="17.100000000000001" customHeight="1">
      <c r="A60" s="477" t="s">
        <v>380</v>
      </c>
      <c r="B60" s="478" t="s">
        <v>381</v>
      </c>
      <c r="C60" s="477" t="s">
        <v>298</v>
      </c>
      <c r="D60" s="477" t="s">
        <v>299</v>
      </c>
      <c r="E60" s="479">
        <v>264.58999999999997</v>
      </c>
      <c r="F60" s="479">
        <f t="shared" si="0"/>
        <v>52917.999999999993</v>
      </c>
      <c r="G60" s="479">
        <v>200</v>
      </c>
    </row>
    <row r="61" spans="1:7" ht="17.100000000000001" customHeight="1">
      <c r="A61" s="477">
        <v>15872600</v>
      </c>
      <c r="B61" s="478" t="s">
        <v>382</v>
      </c>
      <c r="C61" s="477" t="s">
        <v>298</v>
      </c>
      <c r="D61" s="477" t="s">
        <v>299</v>
      </c>
      <c r="E61" s="479">
        <v>460.75</v>
      </c>
      <c r="F61" s="479">
        <f t="shared" si="0"/>
        <v>4607.5</v>
      </c>
      <c r="G61" s="479">
        <v>10</v>
      </c>
    </row>
    <row r="62" spans="1:7" ht="17.100000000000001" customHeight="1">
      <c r="A62" s="477">
        <v>15871257</v>
      </c>
      <c r="B62" s="478" t="s">
        <v>383</v>
      </c>
      <c r="C62" s="477" t="s">
        <v>298</v>
      </c>
      <c r="D62" s="477" t="s">
        <v>299</v>
      </c>
      <c r="E62" s="479">
        <v>7663</v>
      </c>
      <c r="F62" s="479">
        <f t="shared" si="0"/>
        <v>7663</v>
      </c>
      <c r="G62" s="479">
        <v>1</v>
      </c>
    </row>
    <row r="63" spans="1:7" ht="17.100000000000001" customHeight="1">
      <c r="A63" s="477" t="s">
        <v>371</v>
      </c>
      <c r="B63" s="478" t="s">
        <v>384</v>
      </c>
      <c r="C63" s="477" t="s">
        <v>302</v>
      </c>
      <c r="D63" s="477" t="s">
        <v>299</v>
      </c>
      <c r="E63" s="479">
        <v>1490</v>
      </c>
      <c r="F63" s="479">
        <f t="shared" si="0"/>
        <v>551300</v>
      </c>
      <c r="G63" s="479">
        <v>370</v>
      </c>
    </row>
    <row r="64" spans="1:7" ht="17.100000000000001" customHeight="1">
      <c r="A64" s="477" t="s">
        <v>385</v>
      </c>
      <c r="B64" s="478" t="s">
        <v>386</v>
      </c>
      <c r="C64" s="477" t="s">
        <v>317</v>
      </c>
      <c r="D64" s="477" t="s">
        <v>299</v>
      </c>
      <c r="E64" s="479">
        <v>192</v>
      </c>
      <c r="F64" s="479">
        <f t="shared" si="0"/>
        <v>96000</v>
      </c>
      <c r="G64" s="479">
        <v>500</v>
      </c>
    </row>
    <row r="65" spans="1:7" ht="17.100000000000001" customHeight="1">
      <c r="A65" s="477" t="s">
        <v>387</v>
      </c>
      <c r="B65" s="478" t="s">
        <v>388</v>
      </c>
      <c r="C65" s="477" t="s">
        <v>317</v>
      </c>
      <c r="D65" s="477" t="s">
        <v>299</v>
      </c>
      <c r="E65" s="479">
        <v>564</v>
      </c>
      <c r="F65" s="479">
        <f t="shared" si="0"/>
        <v>56400</v>
      </c>
      <c r="G65" s="479">
        <v>100</v>
      </c>
    </row>
    <row r="66" spans="1:7" ht="17.100000000000001" customHeight="1">
      <c r="A66" s="477">
        <v>15331170</v>
      </c>
      <c r="B66" s="478" t="s">
        <v>389</v>
      </c>
      <c r="C66" s="477" t="s">
        <v>317</v>
      </c>
      <c r="D66" s="477" t="s">
        <v>299</v>
      </c>
      <c r="E66" s="479">
        <v>283</v>
      </c>
      <c r="F66" s="479">
        <f t="shared" si="0"/>
        <v>22640</v>
      </c>
      <c r="G66" s="479">
        <v>80</v>
      </c>
    </row>
    <row r="67" spans="1:7" ht="17.100000000000001" customHeight="1">
      <c r="A67" s="477">
        <v>15333100</v>
      </c>
      <c r="B67" s="478" t="s">
        <v>390</v>
      </c>
      <c r="C67" s="477" t="s">
        <v>302</v>
      </c>
      <c r="D67" s="477" t="s">
        <v>299</v>
      </c>
      <c r="E67" s="479">
        <v>1100</v>
      </c>
      <c r="F67" s="479">
        <f t="shared" si="0"/>
        <v>143000</v>
      </c>
      <c r="G67" s="479">
        <v>130</v>
      </c>
    </row>
    <row r="68" spans="1:7" ht="17.100000000000001" customHeight="1">
      <c r="A68" s="482" t="s">
        <v>391</v>
      </c>
      <c r="B68" s="478" t="s">
        <v>392</v>
      </c>
      <c r="C68" s="477" t="s">
        <v>298</v>
      </c>
      <c r="D68" s="477" t="s">
        <v>299</v>
      </c>
      <c r="E68" s="479">
        <v>872.78</v>
      </c>
      <c r="F68" s="479">
        <f t="shared" si="0"/>
        <v>2618.34</v>
      </c>
      <c r="G68" s="479">
        <v>3</v>
      </c>
    </row>
    <row r="69" spans="1:7" ht="17.100000000000001" customHeight="1">
      <c r="A69" s="477" t="s">
        <v>393</v>
      </c>
      <c r="B69" s="478" t="s">
        <v>394</v>
      </c>
      <c r="C69" s="477" t="s">
        <v>302</v>
      </c>
      <c r="D69" s="477" t="s">
        <v>299</v>
      </c>
      <c r="E69" s="479">
        <v>700</v>
      </c>
      <c r="F69" s="479">
        <f t="shared" si="0"/>
        <v>294000</v>
      </c>
      <c r="G69" s="479">
        <v>420</v>
      </c>
    </row>
    <row r="70" spans="1:7" ht="17.100000000000001" customHeight="1">
      <c r="A70" s="477" t="s">
        <v>395</v>
      </c>
      <c r="B70" s="478" t="s">
        <v>396</v>
      </c>
      <c r="C70" s="477" t="s">
        <v>302</v>
      </c>
      <c r="D70" s="477" t="s">
        <v>299</v>
      </c>
      <c r="E70" s="479">
        <v>710</v>
      </c>
      <c r="F70" s="479">
        <f t="shared" si="0"/>
        <v>142000</v>
      </c>
      <c r="G70" s="479">
        <v>200</v>
      </c>
    </row>
    <row r="71" spans="1:7" ht="17.100000000000001" customHeight="1">
      <c r="A71" s="477" t="s">
        <v>397</v>
      </c>
      <c r="B71" s="478" t="s">
        <v>398</v>
      </c>
      <c r="C71" s="477" t="s">
        <v>302</v>
      </c>
      <c r="D71" s="477" t="s">
        <v>299</v>
      </c>
      <c r="E71" s="479">
        <v>1100</v>
      </c>
      <c r="F71" s="479">
        <f t="shared" si="0"/>
        <v>11000</v>
      </c>
      <c r="G71" s="479">
        <v>10</v>
      </c>
    </row>
    <row r="72" spans="1:7" ht="17.100000000000001" customHeight="1">
      <c r="A72" s="477" t="s">
        <v>397</v>
      </c>
      <c r="B72" s="478" t="s">
        <v>398</v>
      </c>
      <c r="C72" s="477" t="s">
        <v>302</v>
      </c>
      <c r="D72" s="477" t="s">
        <v>299</v>
      </c>
      <c r="E72" s="479">
        <v>1000</v>
      </c>
      <c r="F72" s="479">
        <f t="shared" si="0"/>
        <v>240000</v>
      </c>
      <c r="G72" s="479">
        <v>240</v>
      </c>
    </row>
    <row r="73" spans="1:7" ht="17.100000000000001" customHeight="1">
      <c r="A73" s="477" t="s">
        <v>399</v>
      </c>
      <c r="B73" s="478" t="s">
        <v>400</v>
      </c>
      <c r="C73" s="477" t="s">
        <v>302</v>
      </c>
      <c r="D73" s="477" t="s">
        <v>299</v>
      </c>
      <c r="E73" s="479">
        <v>750</v>
      </c>
      <c r="F73" s="479">
        <f t="shared" si="0"/>
        <v>75000</v>
      </c>
      <c r="G73" s="479">
        <v>100</v>
      </c>
    </row>
    <row r="74" spans="1:7" ht="17.100000000000001" customHeight="1">
      <c r="A74" s="477" t="s">
        <v>401</v>
      </c>
      <c r="B74" s="478" t="s">
        <v>402</v>
      </c>
      <c r="C74" s="477" t="s">
        <v>302</v>
      </c>
      <c r="D74" s="477" t="s">
        <v>403</v>
      </c>
      <c r="E74" s="479">
        <v>220</v>
      </c>
      <c r="F74" s="479">
        <f t="shared" si="0"/>
        <v>66000</v>
      </c>
      <c r="G74" s="479">
        <v>300</v>
      </c>
    </row>
    <row r="75" spans="1:7" ht="17.100000000000001" customHeight="1">
      <c r="A75" s="477">
        <v>15821500</v>
      </c>
      <c r="B75" s="478" t="s">
        <v>404</v>
      </c>
      <c r="C75" s="477" t="s">
        <v>302</v>
      </c>
      <c r="D75" s="477" t="s">
        <v>299</v>
      </c>
      <c r="E75" s="479">
        <v>1300</v>
      </c>
      <c r="F75" s="479">
        <f t="shared" si="0"/>
        <v>455000</v>
      </c>
      <c r="G75" s="479">
        <v>350</v>
      </c>
    </row>
    <row r="76" spans="1:7" ht="17.100000000000001" customHeight="1">
      <c r="A76" s="477" t="s">
        <v>405</v>
      </c>
      <c r="B76" s="478" t="s">
        <v>406</v>
      </c>
      <c r="C76" s="477" t="s">
        <v>302</v>
      </c>
      <c r="D76" s="477" t="s">
        <v>299</v>
      </c>
      <c r="E76" s="479">
        <v>1664</v>
      </c>
      <c r="F76" s="479">
        <f t="shared" si="0"/>
        <v>416000</v>
      </c>
      <c r="G76" s="479">
        <v>250</v>
      </c>
    </row>
    <row r="77" spans="1:7" ht="17.100000000000001" customHeight="1">
      <c r="A77" s="477" t="s">
        <v>407</v>
      </c>
      <c r="B77" s="478" t="s">
        <v>408</v>
      </c>
      <c r="C77" s="477" t="s">
        <v>317</v>
      </c>
      <c r="D77" s="477" t="s">
        <v>299</v>
      </c>
      <c r="E77" s="479">
        <v>4990</v>
      </c>
      <c r="F77" s="479">
        <f t="shared" si="0"/>
        <v>5489000</v>
      </c>
      <c r="G77" s="479">
        <v>1100</v>
      </c>
    </row>
    <row r="78" spans="1:7" ht="17.100000000000001" customHeight="1">
      <c r="A78" s="477" t="s">
        <v>409</v>
      </c>
      <c r="B78" s="478" t="s">
        <v>410</v>
      </c>
      <c r="C78" s="477" t="s">
        <v>317</v>
      </c>
      <c r="D78" s="477" t="s">
        <v>299</v>
      </c>
      <c r="E78" s="479">
        <v>2792</v>
      </c>
      <c r="F78" s="479">
        <f t="shared" si="0"/>
        <v>418800</v>
      </c>
      <c r="G78" s="479">
        <v>150</v>
      </c>
    </row>
    <row r="79" spans="1:7" ht="17.100000000000001" customHeight="1">
      <c r="A79" s="477" t="s">
        <v>411</v>
      </c>
      <c r="B79" s="478" t="s">
        <v>412</v>
      </c>
      <c r="C79" s="477" t="s">
        <v>317</v>
      </c>
      <c r="D79" s="477" t="s">
        <v>307</v>
      </c>
      <c r="E79" s="479">
        <v>500</v>
      </c>
      <c r="F79" s="479">
        <f t="shared" ref="F79:F155" si="1">E79*G79</f>
        <v>1150000</v>
      </c>
      <c r="G79" s="479">
        <v>2300</v>
      </c>
    </row>
    <row r="80" spans="1:7" ht="17.100000000000001" customHeight="1">
      <c r="A80" s="477" t="s">
        <v>413</v>
      </c>
      <c r="B80" s="478" t="s">
        <v>414</v>
      </c>
      <c r="C80" s="483" t="s">
        <v>317</v>
      </c>
      <c r="D80" s="477" t="s">
        <v>299</v>
      </c>
      <c r="E80" s="479">
        <v>326</v>
      </c>
      <c r="F80" s="479">
        <f t="shared" si="1"/>
        <v>1597400</v>
      </c>
      <c r="G80" s="479">
        <v>4900</v>
      </c>
    </row>
    <row r="81" spans="1:7" ht="17.100000000000001" customHeight="1">
      <c r="A81" s="477" t="s">
        <v>415</v>
      </c>
      <c r="B81" s="478" t="s">
        <v>416</v>
      </c>
      <c r="C81" s="477" t="s">
        <v>317</v>
      </c>
      <c r="D81" s="477" t="s">
        <v>299</v>
      </c>
      <c r="E81" s="479">
        <v>1617</v>
      </c>
      <c r="F81" s="479">
        <f t="shared" si="1"/>
        <v>485100</v>
      </c>
      <c r="G81" s="479">
        <v>300</v>
      </c>
    </row>
    <row r="82" spans="1:7" ht="17.100000000000001" customHeight="1">
      <c r="A82" s="477">
        <v>15112150</v>
      </c>
      <c r="B82" s="478" t="s">
        <v>417</v>
      </c>
      <c r="C82" s="477" t="s">
        <v>317</v>
      </c>
      <c r="D82" s="477" t="s">
        <v>299</v>
      </c>
      <c r="E82" s="479">
        <v>2278</v>
      </c>
      <c r="F82" s="479">
        <f t="shared" si="1"/>
        <v>3417000</v>
      </c>
      <c r="G82" s="479">
        <v>1500</v>
      </c>
    </row>
    <row r="83" spans="1:7" ht="17.100000000000001" customHeight="1">
      <c r="A83" s="477" t="s">
        <v>418</v>
      </c>
      <c r="B83" s="478" t="s">
        <v>419</v>
      </c>
      <c r="C83" s="477" t="s">
        <v>317</v>
      </c>
      <c r="D83" s="477" t="s">
        <v>403</v>
      </c>
      <c r="E83" s="479">
        <v>68</v>
      </c>
      <c r="F83" s="479">
        <f t="shared" si="1"/>
        <v>816000</v>
      </c>
      <c r="G83" s="479">
        <v>12000</v>
      </c>
    </row>
    <row r="84" spans="1:7" ht="17.100000000000001" customHeight="1">
      <c r="A84" s="477">
        <v>15551600</v>
      </c>
      <c r="B84" s="478" t="s">
        <v>420</v>
      </c>
      <c r="C84" s="477" t="s">
        <v>317</v>
      </c>
      <c r="D84" s="477" t="s">
        <v>299</v>
      </c>
      <c r="E84" s="479">
        <v>790</v>
      </c>
      <c r="F84" s="479">
        <f t="shared" si="1"/>
        <v>2212000</v>
      </c>
      <c r="G84" s="479">
        <v>2800</v>
      </c>
    </row>
    <row r="85" spans="1:7" ht="17.100000000000001" customHeight="1">
      <c r="A85" s="477">
        <v>15541100</v>
      </c>
      <c r="B85" s="478" t="s">
        <v>421</v>
      </c>
      <c r="C85" s="477" t="s">
        <v>317</v>
      </c>
      <c r="D85" s="477" t="s">
        <v>299</v>
      </c>
      <c r="E85" s="479">
        <v>2684</v>
      </c>
      <c r="F85" s="479">
        <f t="shared" si="1"/>
        <v>671000</v>
      </c>
      <c r="G85" s="479">
        <v>250</v>
      </c>
    </row>
    <row r="86" spans="1:7" ht="17.100000000000001" customHeight="1">
      <c r="A86" s="477" t="s">
        <v>422</v>
      </c>
      <c r="B86" s="478" t="s">
        <v>423</v>
      </c>
      <c r="C86" s="477" t="s">
        <v>302</v>
      </c>
      <c r="D86" s="477" t="s">
        <v>403</v>
      </c>
      <c r="E86" s="479">
        <v>152</v>
      </c>
      <c r="F86" s="479">
        <f t="shared" si="1"/>
        <v>304000</v>
      </c>
      <c r="G86" s="479">
        <v>2000</v>
      </c>
    </row>
    <row r="87" spans="1:7" ht="17.100000000000001" customHeight="1">
      <c r="A87" s="477">
        <v>15111120</v>
      </c>
      <c r="B87" s="478" t="s">
        <v>424</v>
      </c>
      <c r="C87" s="477" t="s">
        <v>317</v>
      </c>
      <c r="D87" s="477" t="s">
        <v>299</v>
      </c>
      <c r="E87" s="479">
        <v>4182</v>
      </c>
      <c r="F87" s="479">
        <f t="shared" si="1"/>
        <v>5854800</v>
      </c>
      <c r="G87" s="479">
        <v>1400</v>
      </c>
    </row>
    <row r="88" spans="1:7" ht="17.100000000000001" customHeight="1">
      <c r="A88" s="477" t="s">
        <v>371</v>
      </c>
      <c r="B88" s="478" t="s">
        <v>425</v>
      </c>
      <c r="C88" s="477" t="s">
        <v>302</v>
      </c>
      <c r="D88" s="477" t="s">
        <v>299</v>
      </c>
      <c r="E88" s="479">
        <v>1300</v>
      </c>
      <c r="F88" s="479">
        <f t="shared" si="1"/>
        <v>325000</v>
      </c>
      <c r="G88" s="479">
        <v>250</v>
      </c>
    </row>
    <row r="89" spans="1:7" ht="17.100000000000001" customHeight="1">
      <c r="A89" s="477">
        <v>15331167</v>
      </c>
      <c r="B89" s="478" t="s">
        <v>426</v>
      </c>
      <c r="C89" s="477" t="s">
        <v>298</v>
      </c>
      <c r="D89" s="477" t="s">
        <v>299</v>
      </c>
      <c r="E89" s="479">
        <v>706.58</v>
      </c>
      <c r="F89" s="479">
        <f t="shared" si="1"/>
        <v>35329</v>
      </c>
      <c r="G89" s="479">
        <v>50</v>
      </c>
    </row>
    <row r="90" spans="1:7" ht="17.25">
      <c r="A90" s="484"/>
      <c r="B90" s="485" t="s">
        <v>427</v>
      </c>
      <c r="C90" s="486"/>
      <c r="D90" s="486"/>
      <c r="E90" s="486"/>
      <c r="F90" s="486">
        <f>SUM(F91:F114)</f>
        <v>142840</v>
      </c>
      <c r="G90" s="484"/>
    </row>
    <row r="91" spans="1:7">
      <c r="A91" s="477">
        <v>39263200</v>
      </c>
      <c r="B91" s="487" t="s">
        <v>428</v>
      </c>
      <c r="C91" s="477" t="s">
        <v>312</v>
      </c>
      <c r="D91" s="477" t="s">
        <v>403</v>
      </c>
      <c r="E91" s="477" t="s">
        <v>429</v>
      </c>
      <c r="F91" s="477">
        <f t="shared" si="1"/>
        <v>2250</v>
      </c>
      <c r="G91" s="477" t="s">
        <v>430</v>
      </c>
    </row>
    <row r="92" spans="1:7">
      <c r="A92" s="477">
        <v>30192121</v>
      </c>
      <c r="B92" s="487" t="s">
        <v>431</v>
      </c>
      <c r="C92" s="477" t="s">
        <v>312</v>
      </c>
      <c r="D92" s="477" t="s">
        <v>403</v>
      </c>
      <c r="E92" s="477" t="s">
        <v>432</v>
      </c>
      <c r="F92" s="477">
        <f t="shared" si="1"/>
        <v>1200</v>
      </c>
      <c r="G92" s="477">
        <v>10</v>
      </c>
    </row>
    <row r="93" spans="1:7">
      <c r="A93" s="477" t="s">
        <v>433</v>
      </c>
      <c r="B93" s="487" t="s">
        <v>434</v>
      </c>
      <c r="C93" s="477" t="s">
        <v>312</v>
      </c>
      <c r="D93" s="477" t="s">
        <v>403</v>
      </c>
      <c r="E93" s="477" t="s">
        <v>435</v>
      </c>
      <c r="F93" s="477">
        <f t="shared" si="1"/>
        <v>570</v>
      </c>
      <c r="G93" s="477" t="s">
        <v>430</v>
      </c>
    </row>
    <row r="94" spans="1:7">
      <c r="A94" s="477" t="s">
        <v>436</v>
      </c>
      <c r="B94" s="487" t="s">
        <v>437</v>
      </c>
      <c r="C94" s="477" t="s">
        <v>312</v>
      </c>
      <c r="D94" s="477" t="s">
        <v>403</v>
      </c>
      <c r="E94" s="477" t="s">
        <v>438</v>
      </c>
      <c r="F94" s="477">
        <f t="shared" si="1"/>
        <v>1900</v>
      </c>
      <c r="G94" s="477" t="s">
        <v>439</v>
      </c>
    </row>
    <row r="95" spans="1:7">
      <c r="A95" s="477" t="s">
        <v>440</v>
      </c>
      <c r="B95" s="487" t="s">
        <v>441</v>
      </c>
      <c r="C95" s="477" t="s">
        <v>312</v>
      </c>
      <c r="D95" s="477" t="s">
        <v>403</v>
      </c>
      <c r="E95" s="477" t="s">
        <v>442</v>
      </c>
      <c r="F95" s="477">
        <f t="shared" si="1"/>
        <v>4500</v>
      </c>
      <c r="G95" s="477" t="s">
        <v>443</v>
      </c>
    </row>
    <row r="96" spans="1:7">
      <c r="A96" s="477" t="s">
        <v>444</v>
      </c>
      <c r="B96" s="487" t="s">
        <v>445</v>
      </c>
      <c r="C96" s="477" t="s">
        <v>312</v>
      </c>
      <c r="D96" s="477" t="s">
        <v>403</v>
      </c>
      <c r="E96" s="477" t="s">
        <v>446</v>
      </c>
      <c r="F96" s="477">
        <f t="shared" si="1"/>
        <v>1200</v>
      </c>
      <c r="G96" s="477" t="s">
        <v>447</v>
      </c>
    </row>
    <row r="97" spans="1:7">
      <c r="A97" s="477">
        <v>30197622</v>
      </c>
      <c r="B97" s="487" t="s">
        <v>448</v>
      </c>
      <c r="C97" s="477" t="s">
        <v>312</v>
      </c>
      <c r="D97" s="477" t="s">
        <v>449</v>
      </c>
      <c r="E97" s="477">
        <v>3000</v>
      </c>
      <c r="F97" s="477">
        <f t="shared" si="1"/>
        <v>51000</v>
      </c>
      <c r="G97" s="477">
        <v>17</v>
      </c>
    </row>
    <row r="98" spans="1:7">
      <c r="A98" s="477">
        <v>30192740</v>
      </c>
      <c r="B98" s="487" t="s">
        <v>450</v>
      </c>
      <c r="C98" s="477" t="s">
        <v>312</v>
      </c>
      <c r="D98" s="477" t="s">
        <v>403</v>
      </c>
      <c r="E98" s="477" t="s">
        <v>451</v>
      </c>
      <c r="F98" s="477">
        <f t="shared" si="1"/>
        <v>1500</v>
      </c>
      <c r="G98" s="477" t="s">
        <v>452</v>
      </c>
    </row>
    <row r="99" spans="1:7">
      <c r="A99" s="477">
        <v>22800000</v>
      </c>
      <c r="B99" s="487" t="s">
        <v>453</v>
      </c>
      <c r="C99" s="477" t="s">
        <v>312</v>
      </c>
      <c r="D99" s="477" t="s">
        <v>403</v>
      </c>
      <c r="E99" s="477">
        <v>350</v>
      </c>
      <c r="F99" s="477">
        <f t="shared" si="1"/>
        <v>7000</v>
      </c>
      <c r="G99" s="477" t="s">
        <v>454</v>
      </c>
    </row>
    <row r="100" spans="1:7">
      <c r="A100" s="477" t="s">
        <v>455</v>
      </c>
      <c r="B100" s="487" t="s">
        <v>456</v>
      </c>
      <c r="C100" s="477" t="s">
        <v>312</v>
      </c>
      <c r="D100" s="477" t="s">
        <v>403</v>
      </c>
      <c r="E100" s="477" t="s">
        <v>446</v>
      </c>
      <c r="F100" s="477">
        <f t="shared" si="1"/>
        <v>600</v>
      </c>
      <c r="G100" s="477" t="s">
        <v>430</v>
      </c>
    </row>
    <row r="101" spans="1:7">
      <c r="A101" s="477" t="s">
        <v>457</v>
      </c>
      <c r="B101" s="487" t="s">
        <v>458</v>
      </c>
      <c r="C101" s="477" t="s">
        <v>312</v>
      </c>
      <c r="D101" s="477" t="s">
        <v>403</v>
      </c>
      <c r="E101" s="477" t="s">
        <v>432</v>
      </c>
      <c r="F101" s="477">
        <f t="shared" si="1"/>
        <v>600</v>
      </c>
      <c r="G101" s="477">
        <v>5</v>
      </c>
    </row>
    <row r="102" spans="1:7">
      <c r="A102" s="477" t="s">
        <v>459</v>
      </c>
      <c r="B102" s="487" t="s">
        <v>460</v>
      </c>
      <c r="C102" s="477" t="s">
        <v>312</v>
      </c>
      <c r="D102" s="477" t="s">
        <v>403</v>
      </c>
      <c r="E102" s="477" t="s">
        <v>461</v>
      </c>
      <c r="F102" s="477">
        <f t="shared" si="1"/>
        <v>700</v>
      </c>
      <c r="G102" s="477" t="s">
        <v>439</v>
      </c>
    </row>
    <row r="103" spans="1:7">
      <c r="A103" s="477">
        <v>30192231</v>
      </c>
      <c r="B103" s="487" t="s">
        <v>462</v>
      </c>
      <c r="C103" s="477" t="s">
        <v>312</v>
      </c>
      <c r="D103" s="477" t="s">
        <v>403</v>
      </c>
      <c r="E103" s="477" t="s">
        <v>461</v>
      </c>
      <c r="F103" s="477">
        <f t="shared" si="1"/>
        <v>350</v>
      </c>
      <c r="G103" s="477" t="s">
        <v>463</v>
      </c>
    </row>
    <row r="104" spans="1:7">
      <c r="A104" s="477" t="s">
        <v>464</v>
      </c>
      <c r="B104" s="488" t="s">
        <v>465</v>
      </c>
      <c r="C104" s="477" t="s">
        <v>312</v>
      </c>
      <c r="D104" s="477" t="s">
        <v>403</v>
      </c>
      <c r="E104" s="477">
        <v>370</v>
      </c>
      <c r="F104" s="477">
        <f t="shared" si="1"/>
        <v>1110</v>
      </c>
      <c r="G104" s="477">
        <v>3</v>
      </c>
    </row>
    <row r="105" spans="1:7">
      <c r="A105" s="477">
        <v>30192220</v>
      </c>
      <c r="B105" s="487" t="s">
        <v>466</v>
      </c>
      <c r="C105" s="477" t="s">
        <v>312</v>
      </c>
      <c r="D105" s="477" t="s">
        <v>403</v>
      </c>
      <c r="E105" s="477" t="s">
        <v>467</v>
      </c>
      <c r="F105" s="477">
        <f t="shared" si="1"/>
        <v>400</v>
      </c>
      <c r="G105" s="477" t="s">
        <v>463</v>
      </c>
    </row>
    <row r="106" spans="1:7">
      <c r="A106" s="477">
        <v>30197231</v>
      </c>
      <c r="B106" s="487" t="s">
        <v>468</v>
      </c>
      <c r="C106" s="477" t="s">
        <v>312</v>
      </c>
      <c r="D106" s="477" t="s">
        <v>449</v>
      </c>
      <c r="E106" s="477" t="s">
        <v>469</v>
      </c>
      <c r="F106" s="477">
        <f t="shared" si="1"/>
        <v>3000</v>
      </c>
      <c r="G106" s="477" t="s">
        <v>439</v>
      </c>
    </row>
    <row r="107" spans="1:7">
      <c r="A107" s="477" t="s">
        <v>470</v>
      </c>
      <c r="B107" s="487" t="s">
        <v>471</v>
      </c>
      <c r="C107" s="477" t="s">
        <v>312</v>
      </c>
      <c r="D107" s="477" t="s">
        <v>403</v>
      </c>
      <c r="E107" s="477" t="s">
        <v>432</v>
      </c>
      <c r="F107" s="477">
        <f t="shared" si="1"/>
        <v>360</v>
      </c>
      <c r="G107" s="477" t="s">
        <v>430</v>
      </c>
    </row>
    <row r="108" spans="1:7">
      <c r="A108" s="477" t="s">
        <v>472</v>
      </c>
      <c r="B108" s="487" t="s">
        <v>473</v>
      </c>
      <c r="C108" s="477" t="s">
        <v>312</v>
      </c>
      <c r="D108" s="477" t="s">
        <v>403</v>
      </c>
      <c r="E108" s="477" t="s">
        <v>446</v>
      </c>
      <c r="F108" s="477">
        <f t="shared" si="1"/>
        <v>400</v>
      </c>
      <c r="G108" s="477">
        <v>2</v>
      </c>
    </row>
    <row r="109" spans="1:7">
      <c r="A109" s="477">
        <v>22811110</v>
      </c>
      <c r="B109" s="487" t="s">
        <v>474</v>
      </c>
      <c r="C109" s="477" t="s">
        <v>312</v>
      </c>
      <c r="D109" s="477" t="s">
        <v>403</v>
      </c>
      <c r="E109" s="477" t="s">
        <v>475</v>
      </c>
      <c r="F109" s="477">
        <f t="shared" si="1"/>
        <v>8000</v>
      </c>
      <c r="G109" s="477" t="s">
        <v>476</v>
      </c>
    </row>
    <row r="110" spans="1:7">
      <c r="A110" s="477">
        <v>22811110</v>
      </c>
      <c r="B110" s="487" t="s">
        <v>477</v>
      </c>
      <c r="C110" s="477" t="s">
        <v>312</v>
      </c>
      <c r="D110" s="477" t="s">
        <v>403</v>
      </c>
      <c r="E110" s="477" t="s">
        <v>478</v>
      </c>
      <c r="F110" s="477">
        <f t="shared" si="1"/>
        <v>4800</v>
      </c>
      <c r="G110" s="477" t="s">
        <v>479</v>
      </c>
    </row>
    <row r="111" spans="1:7">
      <c r="A111" s="477">
        <v>39263200</v>
      </c>
      <c r="B111" s="487" t="s">
        <v>480</v>
      </c>
      <c r="C111" s="477" t="s">
        <v>312</v>
      </c>
      <c r="D111" s="477" t="s">
        <v>403</v>
      </c>
      <c r="E111" s="477">
        <v>2000</v>
      </c>
      <c r="F111" s="477">
        <f t="shared" si="1"/>
        <v>2000</v>
      </c>
      <c r="G111" s="477">
        <v>1</v>
      </c>
    </row>
    <row r="112" spans="1:7" ht="31.5">
      <c r="A112" s="477">
        <v>39263200</v>
      </c>
      <c r="B112" s="489" t="s">
        <v>481</v>
      </c>
      <c r="C112" s="477" t="s">
        <v>312</v>
      </c>
      <c r="D112" s="477" t="s">
        <v>403</v>
      </c>
      <c r="E112" s="477">
        <v>1200</v>
      </c>
      <c r="F112" s="477">
        <f t="shared" si="1"/>
        <v>1200</v>
      </c>
      <c r="G112" s="477">
        <v>1</v>
      </c>
    </row>
    <row r="113" spans="1:7">
      <c r="A113" s="477">
        <v>22811110</v>
      </c>
      <c r="B113" s="487" t="s">
        <v>482</v>
      </c>
      <c r="C113" s="477" t="s">
        <v>312</v>
      </c>
      <c r="D113" s="477" t="s">
        <v>403</v>
      </c>
      <c r="E113" s="477" t="s">
        <v>475</v>
      </c>
      <c r="F113" s="477">
        <f>E113*G113</f>
        <v>3200</v>
      </c>
      <c r="G113" s="477" t="s">
        <v>479</v>
      </c>
    </row>
    <row r="114" spans="1:7" ht="31.5">
      <c r="A114" s="477">
        <v>22811110</v>
      </c>
      <c r="B114" s="489" t="s">
        <v>483</v>
      </c>
      <c r="C114" s="477" t="s">
        <v>312</v>
      </c>
      <c r="D114" s="477" t="s">
        <v>403</v>
      </c>
      <c r="E114" s="477">
        <v>4500</v>
      </c>
      <c r="F114" s="477">
        <f>E114*G114</f>
        <v>45000</v>
      </c>
      <c r="G114" s="477">
        <v>10</v>
      </c>
    </row>
    <row r="115" spans="1:7" ht="17.25">
      <c r="A115" s="484"/>
      <c r="B115" s="490" t="s">
        <v>484</v>
      </c>
      <c r="C115" s="484"/>
      <c r="D115" s="484"/>
      <c r="E115" s="484"/>
      <c r="F115" s="486">
        <f>SUM(F116:F122)</f>
        <v>380500</v>
      </c>
      <c r="G115" s="484"/>
    </row>
    <row r="116" spans="1:7">
      <c r="A116" s="491" t="s">
        <v>485</v>
      </c>
      <c r="B116" s="492" t="s">
        <v>486</v>
      </c>
      <c r="C116" s="491" t="s">
        <v>312</v>
      </c>
      <c r="D116" s="491" t="s">
        <v>403</v>
      </c>
      <c r="E116" s="491">
        <v>4000</v>
      </c>
      <c r="F116" s="491">
        <f t="shared" ref="F116:F122" si="2">E116*G116</f>
        <v>56000</v>
      </c>
      <c r="G116" s="491">
        <v>14</v>
      </c>
    </row>
    <row r="117" spans="1:7">
      <c r="A117" s="491">
        <v>37821130</v>
      </c>
      <c r="B117" s="492" t="s">
        <v>487</v>
      </c>
      <c r="C117" s="491" t="s">
        <v>312</v>
      </c>
      <c r="D117" s="491" t="s">
        <v>403</v>
      </c>
      <c r="E117" s="491">
        <v>650</v>
      </c>
      <c r="F117" s="491">
        <f t="shared" si="2"/>
        <v>32500</v>
      </c>
      <c r="G117" s="491">
        <v>50</v>
      </c>
    </row>
    <row r="118" spans="1:7">
      <c r="A118" s="491">
        <v>30192770</v>
      </c>
      <c r="B118" s="492" t="s">
        <v>488</v>
      </c>
      <c r="C118" s="491" t="s">
        <v>312</v>
      </c>
      <c r="D118" s="491" t="s">
        <v>403</v>
      </c>
      <c r="E118" s="491">
        <v>700</v>
      </c>
      <c r="F118" s="491">
        <f t="shared" si="2"/>
        <v>35000</v>
      </c>
      <c r="G118" s="491">
        <v>50</v>
      </c>
    </row>
    <row r="119" spans="1:7">
      <c r="A119" s="491" t="s">
        <v>489</v>
      </c>
      <c r="B119" s="492" t="s">
        <v>490</v>
      </c>
      <c r="C119" s="491" t="s">
        <v>312</v>
      </c>
      <c r="D119" s="491" t="s">
        <v>403</v>
      </c>
      <c r="E119" s="491">
        <v>650</v>
      </c>
      <c r="F119" s="491">
        <f t="shared" si="2"/>
        <v>32500</v>
      </c>
      <c r="G119" s="491">
        <v>50</v>
      </c>
    </row>
    <row r="120" spans="1:7">
      <c r="A120" s="491" t="s">
        <v>491</v>
      </c>
      <c r="B120" s="492" t="s">
        <v>492</v>
      </c>
      <c r="C120" s="491" t="s">
        <v>312</v>
      </c>
      <c r="D120" s="491" t="s">
        <v>403</v>
      </c>
      <c r="E120" s="491">
        <v>350</v>
      </c>
      <c r="F120" s="491">
        <f t="shared" si="2"/>
        <v>14000</v>
      </c>
      <c r="G120" s="491">
        <v>40</v>
      </c>
    </row>
    <row r="121" spans="1:7">
      <c r="A121" s="491">
        <v>37521150</v>
      </c>
      <c r="B121" s="488" t="s">
        <v>493</v>
      </c>
      <c r="C121" s="491" t="s">
        <v>312</v>
      </c>
      <c r="D121" s="491" t="s">
        <v>403</v>
      </c>
      <c r="E121" s="491">
        <v>6500</v>
      </c>
      <c r="F121" s="491">
        <f t="shared" si="2"/>
        <v>110500</v>
      </c>
      <c r="G121" s="491">
        <v>17</v>
      </c>
    </row>
    <row r="122" spans="1:7">
      <c r="A122" s="477">
        <v>37521140</v>
      </c>
      <c r="B122" s="487" t="s">
        <v>494</v>
      </c>
      <c r="C122" s="477" t="s">
        <v>312</v>
      </c>
      <c r="D122" s="477" t="s">
        <v>403</v>
      </c>
      <c r="E122" s="477">
        <v>5000</v>
      </c>
      <c r="F122" s="477">
        <f t="shared" si="2"/>
        <v>100000</v>
      </c>
      <c r="G122" s="477">
        <v>20</v>
      </c>
    </row>
    <row r="123" spans="1:7" ht="17.25">
      <c r="A123" s="484"/>
      <c r="B123" s="493" t="s">
        <v>495</v>
      </c>
      <c r="C123" s="484"/>
      <c r="D123" s="484"/>
      <c r="E123" s="484"/>
      <c r="F123" s="486">
        <f>SUM(F124:F155)</f>
        <v>1175850</v>
      </c>
      <c r="G123" s="484"/>
    </row>
    <row r="124" spans="1:7">
      <c r="A124" s="477" t="s">
        <v>496</v>
      </c>
      <c r="B124" s="487" t="s">
        <v>497</v>
      </c>
      <c r="C124" s="477" t="s">
        <v>312</v>
      </c>
      <c r="D124" s="477" t="s">
        <v>403</v>
      </c>
      <c r="E124" s="477" t="s">
        <v>498</v>
      </c>
      <c r="F124" s="477">
        <f t="shared" si="1"/>
        <v>144500</v>
      </c>
      <c r="G124" s="477">
        <v>850</v>
      </c>
    </row>
    <row r="125" spans="1:7">
      <c r="A125" s="477">
        <v>39513200</v>
      </c>
      <c r="B125" s="487" t="s">
        <v>499</v>
      </c>
      <c r="C125" s="477" t="s">
        <v>312</v>
      </c>
      <c r="D125" s="477" t="s">
        <v>403</v>
      </c>
      <c r="E125" s="477" t="s">
        <v>500</v>
      </c>
      <c r="F125" s="477">
        <f t="shared" si="1"/>
        <v>126000</v>
      </c>
      <c r="G125" s="477" t="s">
        <v>501</v>
      </c>
    </row>
    <row r="126" spans="1:7">
      <c r="A126" s="477">
        <v>33761300</v>
      </c>
      <c r="B126" s="487" t="s">
        <v>502</v>
      </c>
      <c r="C126" s="477" t="s">
        <v>312</v>
      </c>
      <c r="D126" s="477" t="s">
        <v>403</v>
      </c>
      <c r="E126" s="477" t="s">
        <v>503</v>
      </c>
      <c r="F126" s="477">
        <f>E126*G126</f>
        <v>19500</v>
      </c>
      <c r="G126" s="477">
        <v>30</v>
      </c>
    </row>
    <row r="127" spans="1:7">
      <c r="A127" s="477" t="s">
        <v>504</v>
      </c>
      <c r="B127" s="487" t="s">
        <v>505</v>
      </c>
      <c r="C127" s="477" t="s">
        <v>312</v>
      </c>
      <c r="D127" s="477" t="s">
        <v>403</v>
      </c>
      <c r="E127" s="477">
        <v>3000</v>
      </c>
      <c r="F127" s="477">
        <f t="shared" si="1"/>
        <v>120000</v>
      </c>
      <c r="G127" s="477" t="s">
        <v>506</v>
      </c>
    </row>
    <row r="128" spans="1:7">
      <c r="A128" s="477">
        <v>39831100</v>
      </c>
      <c r="B128" s="487" t="s">
        <v>507</v>
      </c>
      <c r="C128" s="477" t="s">
        <v>312</v>
      </c>
      <c r="D128" s="477" t="s">
        <v>403</v>
      </c>
      <c r="E128" s="477">
        <v>3000</v>
      </c>
      <c r="F128" s="477">
        <f>E128*G128</f>
        <v>120000</v>
      </c>
      <c r="G128" s="477">
        <v>40</v>
      </c>
    </row>
    <row r="129" spans="1:7">
      <c r="A129" s="477" t="s">
        <v>508</v>
      </c>
      <c r="B129" s="487" t="s">
        <v>509</v>
      </c>
      <c r="C129" s="477" t="s">
        <v>312</v>
      </c>
      <c r="D129" s="477" t="s">
        <v>403</v>
      </c>
      <c r="E129" s="477" t="s">
        <v>510</v>
      </c>
      <c r="F129" s="477">
        <f>E129*G129</f>
        <v>39000</v>
      </c>
      <c r="G129" s="477" t="s">
        <v>511</v>
      </c>
    </row>
    <row r="130" spans="1:7">
      <c r="A130" s="477">
        <v>39831280</v>
      </c>
      <c r="B130" s="487" t="s">
        <v>512</v>
      </c>
      <c r="C130" s="477" t="s">
        <v>312</v>
      </c>
      <c r="D130" s="477" t="s">
        <v>403</v>
      </c>
      <c r="E130" s="477" t="s">
        <v>513</v>
      </c>
      <c r="F130" s="477">
        <f t="shared" si="1"/>
        <v>10400</v>
      </c>
      <c r="G130" s="477" t="s">
        <v>454</v>
      </c>
    </row>
    <row r="131" spans="1:7">
      <c r="A131" s="477" t="s">
        <v>514</v>
      </c>
      <c r="B131" s="487" t="s">
        <v>515</v>
      </c>
      <c r="C131" s="477" t="s">
        <v>312</v>
      </c>
      <c r="D131" s="477" t="s">
        <v>403</v>
      </c>
      <c r="E131" s="477" t="s">
        <v>513</v>
      </c>
      <c r="F131" s="477">
        <f>E131*G131</f>
        <v>41600</v>
      </c>
      <c r="G131" s="477">
        <v>80</v>
      </c>
    </row>
    <row r="132" spans="1:7">
      <c r="A132" s="477">
        <v>24451141</v>
      </c>
      <c r="B132" s="487" t="s">
        <v>516</v>
      </c>
      <c r="C132" s="477" t="s">
        <v>312</v>
      </c>
      <c r="D132" s="477" t="s">
        <v>403</v>
      </c>
      <c r="E132" s="477" t="s">
        <v>501</v>
      </c>
      <c r="F132" s="477">
        <f>E132*G132</f>
        <v>49000</v>
      </c>
      <c r="G132" s="477" t="s">
        <v>517</v>
      </c>
    </row>
    <row r="133" spans="1:7">
      <c r="A133" s="477" t="s">
        <v>518</v>
      </c>
      <c r="B133" s="487" t="s">
        <v>519</v>
      </c>
      <c r="C133" s="477" t="s">
        <v>312</v>
      </c>
      <c r="D133" s="477" t="s">
        <v>403</v>
      </c>
      <c r="E133" s="477" t="s">
        <v>520</v>
      </c>
      <c r="F133" s="477">
        <f>E133*G133</f>
        <v>28000</v>
      </c>
      <c r="G133" s="477">
        <v>8</v>
      </c>
    </row>
    <row r="134" spans="1:7">
      <c r="A134" s="477">
        <v>18421130</v>
      </c>
      <c r="B134" s="487" t="s">
        <v>521</v>
      </c>
      <c r="C134" s="477" t="s">
        <v>312</v>
      </c>
      <c r="D134" s="477" t="s">
        <v>403</v>
      </c>
      <c r="E134" s="477" t="s">
        <v>522</v>
      </c>
      <c r="F134" s="477">
        <f t="shared" si="1"/>
        <v>54000</v>
      </c>
      <c r="G134" s="477" t="s">
        <v>432</v>
      </c>
    </row>
    <row r="135" spans="1:7" ht="30.75" customHeight="1">
      <c r="A135" s="477" t="s">
        <v>523</v>
      </c>
      <c r="B135" s="489" t="s">
        <v>524</v>
      </c>
      <c r="C135" s="477" t="s">
        <v>312</v>
      </c>
      <c r="D135" s="477" t="s">
        <v>403</v>
      </c>
      <c r="E135" s="477" t="s">
        <v>520</v>
      </c>
      <c r="F135" s="477">
        <f>E135*G135</f>
        <v>17500</v>
      </c>
      <c r="G135" s="477" t="s">
        <v>443</v>
      </c>
    </row>
    <row r="136" spans="1:7" ht="21.4" customHeight="1">
      <c r="A136" s="477">
        <v>39221490</v>
      </c>
      <c r="B136" s="487" t="s">
        <v>525</v>
      </c>
      <c r="C136" s="477" t="s">
        <v>312</v>
      </c>
      <c r="D136" s="477" t="s">
        <v>403</v>
      </c>
      <c r="E136" s="477" t="s">
        <v>503</v>
      </c>
      <c r="F136" s="477">
        <f>E136*G136</f>
        <v>52000</v>
      </c>
      <c r="G136" s="477" t="s">
        <v>526</v>
      </c>
    </row>
    <row r="137" spans="1:7" ht="21.4" customHeight="1">
      <c r="A137" s="477">
        <v>39221490</v>
      </c>
      <c r="B137" s="487" t="s">
        <v>527</v>
      </c>
      <c r="C137" s="477" t="s">
        <v>312</v>
      </c>
      <c r="D137" s="477" t="s">
        <v>403</v>
      </c>
      <c r="E137" s="477">
        <v>220</v>
      </c>
      <c r="F137" s="477">
        <f>E137*G137</f>
        <v>17600</v>
      </c>
      <c r="G137" s="477">
        <v>80</v>
      </c>
    </row>
    <row r="138" spans="1:7" ht="17.850000000000001" customHeight="1">
      <c r="A138" s="477" t="s">
        <v>528</v>
      </c>
      <c r="B138" s="487" t="s">
        <v>529</v>
      </c>
      <c r="C138" s="477" t="s">
        <v>312</v>
      </c>
      <c r="D138" s="477" t="s">
        <v>403</v>
      </c>
      <c r="E138" s="477" t="s">
        <v>530</v>
      </c>
      <c r="F138" s="477">
        <f t="shared" si="1"/>
        <v>7500</v>
      </c>
      <c r="G138" s="477" t="s">
        <v>531</v>
      </c>
    </row>
    <row r="139" spans="1:7" ht="17.850000000000001" customHeight="1">
      <c r="A139" s="477">
        <v>39221490</v>
      </c>
      <c r="B139" s="487" t="s">
        <v>532</v>
      </c>
      <c r="C139" s="477" t="s">
        <v>312</v>
      </c>
      <c r="D139" s="477" t="s">
        <v>403</v>
      </c>
      <c r="E139" s="477">
        <v>200</v>
      </c>
      <c r="F139" s="477">
        <f t="shared" si="1"/>
        <v>10000</v>
      </c>
      <c r="G139" s="477" t="s">
        <v>531</v>
      </c>
    </row>
    <row r="140" spans="1:7">
      <c r="A140" s="477">
        <v>39221500</v>
      </c>
      <c r="B140" s="487" t="s">
        <v>533</v>
      </c>
      <c r="C140" s="477" t="s">
        <v>312</v>
      </c>
      <c r="D140" s="477" t="s">
        <v>403</v>
      </c>
      <c r="E140" s="477" t="s">
        <v>534</v>
      </c>
      <c r="F140" s="477">
        <f t="shared" si="1"/>
        <v>1600</v>
      </c>
      <c r="G140" s="477" t="s">
        <v>476</v>
      </c>
    </row>
    <row r="141" spans="1:7">
      <c r="A141" s="477" t="s">
        <v>535</v>
      </c>
      <c r="B141" s="487" t="s">
        <v>536</v>
      </c>
      <c r="C141" s="477" t="s">
        <v>312</v>
      </c>
      <c r="D141" s="477" t="s">
        <v>403</v>
      </c>
      <c r="E141" s="477">
        <v>350</v>
      </c>
      <c r="F141" s="477">
        <f t="shared" si="1"/>
        <v>43750</v>
      </c>
      <c r="G141" s="477">
        <v>125</v>
      </c>
    </row>
    <row r="142" spans="1:7">
      <c r="A142" s="477">
        <v>39831282</v>
      </c>
      <c r="B142" s="487" t="s">
        <v>537</v>
      </c>
      <c r="C142" s="477" t="s">
        <v>312</v>
      </c>
      <c r="D142" s="477" t="s">
        <v>403</v>
      </c>
      <c r="E142" s="477" t="s">
        <v>467</v>
      </c>
      <c r="F142" s="477">
        <f t="shared" si="1"/>
        <v>8000</v>
      </c>
      <c r="G142" s="477" t="s">
        <v>454</v>
      </c>
    </row>
    <row r="143" spans="1:7">
      <c r="A143" s="477">
        <v>39831281</v>
      </c>
      <c r="B143" s="487" t="s">
        <v>538</v>
      </c>
      <c r="C143" s="477" t="s">
        <v>312</v>
      </c>
      <c r="D143" s="477" t="s">
        <v>403</v>
      </c>
      <c r="E143" s="477" t="s">
        <v>539</v>
      </c>
      <c r="F143" s="477">
        <f t="shared" si="1"/>
        <v>6600</v>
      </c>
      <c r="G143" s="477" t="s">
        <v>540</v>
      </c>
    </row>
    <row r="144" spans="1:7">
      <c r="A144" s="477" t="s">
        <v>541</v>
      </c>
      <c r="B144" s="487" t="s">
        <v>542</v>
      </c>
      <c r="C144" s="477" t="s">
        <v>312</v>
      </c>
      <c r="D144" s="477" t="s">
        <v>403</v>
      </c>
      <c r="E144" s="477" t="s">
        <v>429</v>
      </c>
      <c r="F144" s="477">
        <f t="shared" si="1"/>
        <v>75000</v>
      </c>
      <c r="G144" s="477" t="s">
        <v>452</v>
      </c>
    </row>
    <row r="145" spans="1:7">
      <c r="A145" s="477">
        <v>19642000</v>
      </c>
      <c r="B145" s="487" t="s">
        <v>543</v>
      </c>
      <c r="C145" s="477" t="s">
        <v>312</v>
      </c>
      <c r="D145" s="477" t="s">
        <v>403</v>
      </c>
      <c r="E145" s="477" t="s">
        <v>544</v>
      </c>
      <c r="F145" s="477">
        <f t="shared" si="1"/>
        <v>9000</v>
      </c>
      <c r="G145" s="477">
        <v>30</v>
      </c>
    </row>
    <row r="146" spans="1:7">
      <c r="A146" s="477">
        <v>39836000</v>
      </c>
      <c r="B146" s="487" t="s">
        <v>545</v>
      </c>
      <c r="C146" s="477" t="s">
        <v>312</v>
      </c>
      <c r="D146" s="477" t="s">
        <v>403</v>
      </c>
      <c r="E146" s="477" t="s">
        <v>546</v>
      </c>
      <c r="F146" s="477">
        <f>E146*G146</f>
        <v>25500</v>
      </c>
      <c r="G146" s="477" t="s">
        <v>451</v>
      </c>
    </row>
    <row r="147" spans="1:7">
      <c r="A147" s="477" t="s">
        <v>508</v>
      </c>
      <c r="B147" s="487" t="s">
        <v>547</v>
      </c>
      <c r="C147" s="477" t="s">
        <v>312</v>
      </c>
      <c r="D147" s="477" t="s">
        <v>403</v>
      </c>
      <c r="E147" s="477" t="s">
        <v>429</v>
      </c>
      <c r="F147" s="477">
        <f t="shared" si="1"/>
        <v>75000</v>
      </c>
      <c r="G147" s="477">
        <v>100</v>
      </c>
    </row>
    <row r="148" spans="1:7">
      <c r="A148" s="491">
        <v>39531800</v>
      </c>
      <c r="B148" s="487" t="s">
        <v>548</v>
      </c>
      <c r="C148" s="477" t="s">
        <v>312</v>
      </c>
      <c r="D148" s="477" t="s">
        <v>403</v>
      </c>
      <c r="E148" s="477" t="s">
        <v>549</v>
      </c>
      <c r="F148" s="477">
        <f t="shared" si="1"/>
        <v>13000</v>
      </c>
      <c r="G148" s="477" t="s">
        <v>439</v>
      </c>
    </row>
    <row r="149" spans="1:7">
      <c r="A149" s="491">
        <v>39531800</v>
      </c>
      <c r="B149" s="487" t="s">
        <v>548</v>
      </c>
      <c r="C149" s="477" t="s">
        <v>312</v>
      </c>
      <c r="D149" s="477" t="s">
        <v>403</v>
      </c>
      <c r="E149" s="477" t="s">
        <v>550</v>
      </c>
      <c r="F149" s="477">
        <f t="shared" si="1"/>
        <v>3200</v>
      </c>
      <c r="G149" s="477" t="s">
        <v>439</v>
      </c>
    </row>
    <row r="150" spans="1:7">
      <c r="A150" s="477" t="s">
        <v>551</v>
      </c>
      <c r="B150" s="487" t="s">
        <v>552</v>
      </c>
      <c r="C150" s="477" t="s">
        <v>312</v>
      </c>
      <c r="D150" s="477" t="s">
        <v>403</v>
      </c>
      <c r="E150" s="477">
        <v>470</v>
      </c>
      <c r="F150" s="477">
        <f t="shared" si="1"/>
        <v>4700</v>
      </c>
      <c r="G150" s="477" t="s">
        <v>476</v>
      </c>
    </row>
    <row r="151" spans="1:7">
      <c r="A151" s="477">
        <v>39831220</v>
      </c>
      <c r="B151" s="487" t="s">
        <v>553</v>
      </c>
      <c r="C151" s="477" t="s">
        <v>312</v>
      </c>
      <c r="D151" s="477" t="s">
        <v>403</v>
      </c>
      <c r="E151" s="477" t="s">
        <v>520</v>
      </c>
      <c r="F151" s="477">
        <f t="shared" si="1"/>
        <v>10500</v>
      </c>
      <c r="G151" s="477" t="s">
        <v>430</v>
      </c>
    </row>
    <row r="152" spans="1:7">
      <c r="A152" s="477">
        <v>33691863</v>
      </c>
      <c r="B152" s="487" t="s">
        <v>554</v>
      </c>
      <c r="C152" s="477" t="s">
        <v>312</v>
      </c>
      <c r="D152" s="477" t="s">
        <v>403</v>
      </c>
      <c r="E152" s="477">
        <v>2200</v>
      </c>
      <c r="F152" s="477">
        <f t="shared" si="1"/>
        <v>4400</v>
      </c>
      <c r="G152" s="477">
        <v>2</v>
      </c>
    </row>
    <row r="153" spans="1:7">
      <c r="A153" s="477">
        <v>39831240</v>
      </c>
      <c r="B153" s="487" t="s">
        <v>555</v>
      </c>
      <c r="C153" s="477" t="s">
        <v>312</v>
      </c>
      <c r="D153" s="477" t="s">
        <v>403</v>
      </c>
      <c r="E153" s="477" t="s">
        <v>556</v>
      </c>
      <c r="F153" s="477">
        <f t="shared" si="1"/>
        <v>15000</v>
      </c>
      <c r="G153" s="477" t="s">
        <v>447</v>
      </c>
    </row>
    <row r="154" spans="1:7">
      <c r="A154" s="477" t="s">
        <v>557</v>
      </c>
      <c r="B154" s="487" t="s">
        <v>558</v>
      </c>
      <c r="C154" s="477" t="s">
        <v>312</v>
      </c>
      <c r="D154" s="477" t="s">
        <v>403</v>
      </c>
      <c r="E154" s="477">
        <v>12000</v>
      </c>
      <c r="F154" s="477">
        <f t="shared" si="1"/>
        <v>12000</v>
      </c>
      <c r="G154" s="477">
        <v>1</v>
      </c>
    </row>
    <row r="155" spans="1:7">
      <c r="A155" s="477" t="s">
        <v>508</v>
      </c>
      <c r="B155" s="487" t="s">
        <v>559</v>
      </c>
      <c r="C155" s="477" t="s">
        <v>312</v>
      </c>
      <c r="D155" s="477" t="s">
        <v>403</v>
      </c>
      <c r="E155" s="477" t="s">
        <v>478</v>
      </c>
      <c r="F155" s="477">
        <f t="shared" si="1"/>
        <v>12000</v>
      </c>
      <c r="G155" s="477" t="s">
        <v>476</v>
      </c>
    </row>
    <row r="156" spans="1:7" ht="17.25">
      <c r="A156" s="484"/>
      <c r="B156" s="493" t="s">
        <v>560</v>
      </c>
      <c r="C156" s="486"/>
      <c r="D156" s="486"/>
      <c r="E156" s="486"/>
      <c r="F156" s="494">
        <f>SUM(F157:F180)</f>
        <v>276825</v>
      </c>
      <c r="G156" s="484"/>
    </row>
    <row r="157" spans="1:7">
      <c r="A157" s="477">
        <v>44521121</v>
      </c>
      <c r="B157" s="487" t="s">
        <v>561</v>
      </c>
      <c r="C157" s="477" t="s">
        <v>312</v>
      </c>
      <c r="D157" s="477" t="s">
        <v>403</v>
      </c>
      <c r="E157" s="477" t="s">
        <v>562</v>
      </c>
      <c r="F157" s="477">
        <f t="shared" ref="F157:F193" si="3">E157*G157</f>
        <v>11400</v>
      </c>
      <c r="G157" s="477">
        <v>2</v>
      </c>
    </row>
    <row r="158" spans="1:7">
      <c r="A158" s="477">
        <v>44521120</v>
      </c>
      <c r="B158" s="487" t="s">
        <v>563</v>
      </c>
      <c r="C158" s="477" t="s">
        <v>312</v>
      </c>
      <c r="D158" s="477" t="s">
        <v>403</v>
      </c>
      <c r="E158" s="477">
        <v>8000</v>
      </c>
      <c r="F158" s="477">
        <f t="shared" si="3"/>
        <v>16000</v>
      </c>
      <c r="G158" s="477">
        <v>2</v>
      </c>
    </row>
    <row r="159" spans="1:7">
      <c r="A159" s="477">
        <v>44221141</v>
      </c>
      <c r="B159" s="487" t="s">
        <v>564</v>
      </c>
      <c r="C159" s="477" t="s">
        <v>312</v>
      </c>
      <c r="D159" s="477" t="s">
        <v>403</v>
      </c>
      <c r="E159" s="477">
        <v>10000</v>
      </c>
      <c r="F159" s="477">
        <f t="shared" si="3"/>
        <v>20000</v>
      </c>
      <c r="G159" s="477">
        <v>2</v>
      </c>
    </row>
    <row r="160" spans="1:7">
      <c r="A160" s="491" t="s">
        <v>565</v>
      </c>
      <c r="B160" s="492" t="s">
        <v>566</v>
      </c>
      <c r="C160" s="491" t="s">
        <v>312</v>
      </c>
      <c r="D160" s="491" t="s">
        <v>403</v>
      </c>
      <c r="E160" s="491">
        <v>3300</v>
      </c>
      <c r="F160" s="491">
        <f t="shared" si="3"/>
        <v>9900</v>
      </c>
      <c r="G160" s="491">
        <v>3</v>
      </c>
    </row>
    <row r="161" spans="1:7">
      <c r="A161" s="477" t="s">
        <v>567</v>
      </c>
      <c r="B161" s="487" t="s">
        <v>568</v>
      </c>
      <c r="C161" s="477" t="s">
        <v>312</v>
      </c>
      <c r="D161" s="477" t="s">
        <v>403</v>
      </c>
      <c r="E161" s="477" t="s">
        <v>569</v>
      </c>
      <c r="F161" s="477">
        <f t="shared" si="3"/>
        <v>7100</v>
      </c>
      <c r="G161" s="477">
        <v>2</v>
      </c>
    </row>
    <row r="162" spans="1:7">
      <c r="A162" s="491" t="s">
        <v>570</v>
      </c>
      <c r="B162" s="492" t="s">
        <v>571</v>
      </c>
      <c r="C162" s="491" t="s">
        <v>312</v>
      </c>
      <c r="D162" s="491" t="s">
        <v>403</v>
      </c>
      <c r="E162" s="491">
        <v>12800</v>
      </c>
      <c r="F162" s="491">
        <f t="shared" si="3"/>
        <v>38400</v>
      </c>
      <c r="G162" s="491">
        <v>3</v>
      </c>
    </row>
    <row r="163" spans="1:7">
      <c r="A163" s="477">
        <v>44221161</v>
      </c>
      <c r="B163" s="487" t="s">
        <v>572</v>
      </c>
      <c r="C163" s="477" t="s">
        <v>312</v>
      </c>
      <c r="D163" s="477" t="s">
        <v>403</v>
      </c>
      <c r="E163" s="477" t="s">
        <v>522</v>
      </c>
      <c r="F163" s="477">
        <f t="shared" si="3"/>
        <v>11250</v>
      </c>
      <c r="G163" s="477">
        <v>25</v>
      </c>
    </row>
    <row r="164" spans="1:7">
      <c r="A164" s="477">
        <v>31531300</v>
      </c>
      <c r="B164" s="487" t="s">
        <v>573</v>
      </c>
      <c r="C164" s="477" t="s">
        <v>312</v>
      </c>
      <c r="D164" s="477" t="s">
        <v>403</v>
      </c>
      <c r="E164" s="477">
        <v>4500</v>
      </c>
      <c r="F164" s="477">
        <f t="shared" si="3"/>
        <v>45000</v>
      </c>
      <c r="G164" s="477">
        <v>10</v>
      </c>
    </row>
    <row r="165" spans="1:7">
      <c r="A165" s="477">
        <v>44161240</v>
      </c>
      <c r="B165" s="487" t="s">
        <v>574</v>
      </c>
      <c r="C165" s="477" t="s">
        <v>312</v>
      </c>
      <c r="D165" s="477" t="s">
        <v>403</v>
      </c>
      <c r="E165" s="477" t="s">
        <v>575</v>
      </c>
      <c r="F165" s="477">
        <f t="shared" si="3"/>
        <v>3500</v>
      </c>
      <c r="G165" s="477" t="s">
        <v>439</v>
      </c>
    </row>
    <row r="166" spans="1:7">
      <c r="A166" s="477">
        <v>31531100</v>
      </c>
      <c r="B166" s="487" t="s">
        <v>576</v>
      </c>
      <c r="C166" s="477" t="s">
        <v>312</v>
      </c>
      <c r="D166" s="477" t="s">
        <v>403</v>
      </c>
      <c r="E166" s="477" t="s">
        <v>577</v>
      </c>
      <c r="F166" s="477">
        <f t="shared" si="3"/>
        <v>6200</v>
      </c>
      <c r="G166" s="477">
        <v>20</v>
      </c>
    </row>
    <row r="167" spans="1:7">
      <c r="A167" s="477" t="s">
        <v>578</v>
      </c>
      <c r="B167" s="487" t="s">
        <v>579</v>
      </c>
      <c r="C167" s="477" t="s">
        <v>312</v>
      </c>
      <c r="D167" s="477" t="s">
        <v>403</v>
      </c>
      <c r="E167" s="477" t="s">
        <v>544</v>
      </c>
      <c r="F167" s="477">
        <f t="shared" si="3"/>
        <v>600</v>
      </c>
      <c r="G167" s="477" t="s">
        <v>439</v>
      </c>
    </row>
    <row r="168" spans="1:7">
      <c r="A168" s="491">
        <v>42131170</v>
      </c>
      <c r="B168" s="492" t="s">
        <v>580</v>
      </c>
      <c r="C168" s="491" t="s">
        <v>312</v>
      </c>
      <c r="D168" s="491" t="s">
        <v>403</v>
      </c>
      <c r="E168" s="491">
        <v>2300</v>
      </c>
      <c r="F168" s="491">
        <f t="shared" si="3"/>
        <v>9200</v>
      </c>
      <c r="G168" s="491">
        <v>4</v>
      </c>
    </row>
    <row r="169" spans="1:7">
      <c r="A169" s="477">
        <v>42131100</v>
      </c>
      <c r="B169" s="487" t="s">
        <v>581</v>
      </c>
      <c r="C169" s="477" t="s">
        <v>312</v>
      </c>
      <c r="D169" s="477" t="s">
        <v>403</v>
      </c>
      <c r="E169" s="477" t="s">
        <v>546</v>
      </c>
      <c r="F169" s="477">
        <f t="shared" si="3"/>
        <v>1700</v>
      </c>
      <c r="G169" s="477" t="s">
        <v>463</v>
      </c>
    </row>
    <row r="170" spans="1:7">
      <c r="A170" s="477" t="s">
        <v>582</v>
      </c>
      <c r="B170" s="487" t="s">
        <v>583</v>
      </c>
      <c r="C170" s="477" t="s">
        <v>312</v>
      </c>
      <c r="D170" s="477" t="s">
        <v>403</v>
      </c>
      <c r="E170" s="477" t="s">
        <v>446</v>
      </c>
      <c r="F170" s="477">
        <f t="shared" si="3"/>
        <v>600</v>
      </c>
      <c r="G170" s="477">
        <v>3</v>
      </c>
    </row>
    <row r="171" spans="1:7">
      <c r="A171" s="477" t="s">
        <v>584</v>
      </c>
      <c r="B171" s="487" t="s">
        <v>585</v>
      </c>
      <c r="C171" s="477" t="s">
        <v>312</v>
      </c>
      <c r="D171" s="477" t="s">
        <v>403</v>
      </c>
      <c r="E171" s="477" t="s">
        <v>443</v>
      </c>
      <c r="F171" s="477">
        <f t="shared" si="3"/>
        <v>250</v>
      </c>
      <c r="G171" s="477">
        <v>50</v>
      </c>
    </row>
    <row r="172" spans="1:7">
      <c r="A172" s="477" t="s">
        <v>586</v>
      </c>
      <c r="B172" s="487" t="s">
        <v>587</v>
      </c>
      <c r="C172" s="477" t="s">
        <v>312</v>
      </c>
      <c r="D172" s="477" t="s">
        <v>403</v>
      </c>
      <c r="E172" s="477" t="s">
        <v>476</v>
      </c>
      <c r="F172" s="477">
        <f t="shared" si="3"/>
        <v>500</v>
      </c>
      <c r="G172" s="477">
        <v>50</v>
      </c>
    </row>
    <row r="173" spans="1:7">
      <c r="A173" s="477" t="s">
        <v>588</v>
      </c>
      <c r="B173" s="487" t="s">
        <v>589</v>
      </c>
      <c r="C173" s="477" t="s">
        <v>312</v>
      </c>
      <c r="D173" s="477" t="s">
        <v>403</v>
      </c>
      <c r="E173" s="477" t="s">
        <v>506</v>
      </c>
      <c r="F173" s="477">
        <f t="shared" si="3"/>
        <v>1200</v>
      </c>
      <c r="G173" s="477">
        <v>30</v>
      </c>
    </row>
    <row r="174" spans="1:7">
      <c r="A174" s="491">
        <v>44163280</v>
      </c>
      <c r="B174" s="492" t="s">
        <v>590</v>
      </c>
      <c r="C174" s="491" t="s">
        <v>312</v>
      </c>
      <c r="D174" s="491" t="s">
        <v>403</v>
      </c>
      <c r="E174" s="491">
        <v>3075</v>
      </c>
      <c r="F174" s="491">
        <f t="shared" si="3"/>
        <v>9225</v>
      </c>
      <c r="G174" s="491">
        <v>3</v>
      </c>
    </row>
    <row r="175" spans="1:7">
      <c r="A175" s="495" t="s">
        <v>591</v>
      </c>
      <c r="B175" s="496" t="s">
        <v>592</v>
      </c>
      <c r="C175" s="497" t="s">
        <v>312</v>
      </c>
      <c r="D175" s="497" t="s">
        <v>403</v>
      </c>
      <c r="E175" s="491">
        <v>2200</v>
      </c>
      <c r="F175" s="491">
        <f t="shared" si="3"/>
        <v>13200</v>
      </c>
      <c r="G175" s="491">
        <v>6</v>
      </c>
    </row>
    <row r="176" spans="1:7">
      <c r="A176" s="477">
        <v>31331270</v>
      </c>
      <c r="B176" s="487" t="s">
        <v>593</v>
      </c>
      <c r="C176" s="477" t="s">
        <v>312</v>
      </c>
      <c r="D176" s="477" t="s">
        <v>403</v>
      </c>
      <c r="E176" s="477">
        <v>300</v>
      </c>
      <c r="F176" s="477">
        <f t="shared" si="3"/>
        <v>15000</v>
      </c>
      <c r="G176" s="477">
        <v>50</v>
      </c>
    </row>
    <row r="177" spans="1:7">
      <c r="A177" s="477">
        <v>44111412</v>
      </c>
      <c r="B177" s="487" t="s">
        <v>594</v>
      </c>
      <c r="C177" s="477" t="s">
        <v>312</v>
      </c>
      <c r="D177" s="477" t="s">
        <v>403</v>
      </c>
      <c r="E177" s="477">
        <v>4500</v>
      </c>
      <c r="F177" s="477">
        <f t="shared" si="3"/>
        <v>45000</v>
      </c>
      <c r="G177" s="477">
        <v>10</v>
      </c>
    </row>
    <row r="178" spans="1:7">
      <c r="A178" s="477">
        <v>39221460</v>
      </c>
      <c r="B178" s="487" t="s">
        <v>595</v>
      </c>
      <c r="C178" s="477" t="s">
        <v>312</v>
      </c>
      <c r="D178" s="477" t="s">
        <v>403</v>
      </c>
      <c r="E178" s="477">
        <v>700</v>
      </c>
      <c r="F178" s="477">
        <f t="shared" si="3"/>
        <v>3500</v>
      </c>
      <c r="G178" s="477">
        <v>5</v>
      </c>
    </row>
    <row r="179" spans="1:7">
      <c r="A179" s="498">
        <v>44192700</v>
      </c>
      <c r="B179" s="487" t="s">
        <v>596</v>
      </c>
      <c r="C179" s="477" t="s">
        <v>312</v>
      </c>
      <c r="D179" s="477" t="s">
        <v>403</v>
      </c>
      <c r="E179" s="477">
        <v>1100</v>
      </c>
      <c r="F179" s="477">
        <f t="shared" si="3"/>
        <v>3300</v>
      </c>
      <c r="G179" s="477">
        <v>3</v>
      </c>
    </row>
    <row r="180" spans="1:7">
      <c r="A180" s="477">
        <v>44831500</v>
      </c>
      <c r="B180" s="487" t="s">
        <v>597</v>
      </c>
      <c r="C180" s="477" t="s">
        <v>312</v>
      </c>
      <c r="D180" s="477" t="s">
        <v>403</v>
      </c>
      <c r="E180" s="477">
        <v>1200</v>
      </c>
      <c r="F180" s="477">
        <f t="shared" si="3"/>
        <v>4800</v>
      </c>
      <c r="G180" s="477">
        <v>4</v>
      </c>
    </row>
    <row r="181" spans="1:7">
      <c r="A181" s="477"/>
      <c r="B181" s="499" t="s">
        <v>598</v>
      </c>
      <c r="C181" s="477"/>
      <c r="D181" s="477"/>
      <c r="E181" s="477"/>
      <c r="F181" s="500">
        <f>SUM(F182:F193)</f>
        <v>5130</v>
      </c>
      <c r="G181" s="477"/>
    </row>
    <row r="182" spans="1:7">
      <c r="A182" s="477">
        <v>24311530</v>
      </c>
      <c r="B182" s="487" t="s">
        <v>599</v>
      </c>
      <c r="C182" s="477" t="s">
        <v>312</v>
      </c>
      <c r="D182" s="477" t="s">
        <v>403</v>
      </c>
      <c r="E182" s="477">
        <v>250</v>
      </c>
      <c r="F182" s="477">
        <f t="shared" si="3"/>
        <v>500</v>
      </c>
      <c r="G182" s="477">
        <v>2</v>
      </c>
    </row>
    <row r="183" spans="1:7">
      <c r="A183" s="477">
        <v>33691176</v>
      </c>
      <c r="B183" s="487" t="s">
        <v>600</v>
      </c>
      <c r="C183" s="477" t="s">
        <v>312</v>
      </c>
      <c r="D183" s="477" t="s">
        <v>403</v>
      </c>
      <c r="E183" s="477">
        <v>600</v>
      </c>
      <c r="F183" s="477">
        <f t="shared" si="3"/>
        <v>600</v>
      </c>
      <c r="G183" s="477">
        <v>1</v>
      </c>
    </row>
    <row r="184" spans="1:7">
      <c r="A184" s="477">
        <v>33661126</v>
      </c>
      <c r="B184" s="487" t="s">
        <v>601</v>
      </c>
      <c r="C184" s="477" t="s">
        <v>312</v>
      </c>
      <c r="D184" s="477" t="s">
        <v>403</v>
      </c>
      <c r="E184" s="477">
        <v>150</v>
      </c>
      <c r="F184" s="477">
        <f t="shared" si="3"/>
        <v>150</v>
      </c>
      <c r="G184" s="477">
        <v>1</v>
      </c>
    </row>
    <row r="185" spans="1:7">
      <c r="A185" s="477">
        <v>33691176</v>
      </c>
      <c r="B185" s="487" t="s">
        <v>602</v>
      </c>
      <c r="C185" s="477" t="s">
        <v>312</v>
      </c>
      <c r="D185" s="477" t="s">
        <v>403</v>
      </c>
      <c r="E185" s="477">
        <v>350</v>
      </c>
      <c r="F185" s="477">
        <f t="shared" si="3"/>
        <v>350</v>
      </c>
      <c r="G185" s="477">
        <v>1</v>
      </c>
    </row>
    <row r="186" spans="1:7">
      <c r="A186" s="477">
        <v>33661146</v>
      </c>
      <c r="B186" s="487" t="s">
        <v>603</v>
      </c>
      <c r="C186" s="477" t="s">
        <v>312</v>
      </c>
      <c r="D186" s="477" t="s">
        <v>403</v>
      </c>
      <c r="E186" s="477">
        <v>50</v>
      </c>
      <c r="F186" s="477">
        <f t="shared" si="3"/>
        <v>100</v>
      </c>
      <c r="G186" s="477">
        <v>2</v>
      </c>
    </row>
    <row r="187" spans="1:7">
      <c r="A187" s="477">
        <v>33661117</v>
      </c>
      <c r="B187" s="487" t="s">
        <v>604</v>
      </c>
      <c r="C187" s="477" t="s">
        <v>312</v>
      </c>
      <c r="D187" s="477" t="s">
        <v>403</v>
      </c>
      <c r="E187" s="477">
        <v>200</v>
      </c>
      <c r="F187" s="477">
        <f t="shared" si="3"/>
        <v>400</v>
      </c>
      <c r="G187" s="477">
        <v>2</v>
      </c>
    </row>
    <row r="188" spans="1:7">
      <c r="A188" s="477">
        <v>33691201</v>
      </c>
      <c r="B188" s="487" t="s">
        <v>605</v>
      </c>
      <c r="C188" s="477" t="s">
        <v>312</v>
      </c>
      <c r="D188" s="477" t="s">
        <v>403</v>
      </c>
      <c r="E188" s="477">
        <v>160</v>
      </c>
      <c r="F188" s="477">
        <f t="shared" si="3"/>
        <v>320</v>
      </c>
      <c r="G188" s="477">
        <v>2</v>
      </c>
    </row>
    <row r="189" spans="1:7">
      <c r="A189" s="477">
        <v>33631260</v>
      </c>
      <c r="B189" s="487" t="s">
        <v>606</v>
      </c>
      <c r="C189" s="477" t="s">
        <v>312</v>
      </c>
      <c r="D189" s="477" t="s">
        <v>403</v>
      </c>
      <c r="E189" s="477">
        <v>320</v>
      </c>
      <c r="F189" s="477">
        <f t="shared" si="3"/>
        <v>640</v>
      </c>
      <c r="G189" s="477">
        <v>2</v>
      </c>
    </row>
    <row r="190" spans="1:7">
      <c r="A190" s="477">
        <v>33691176</v>
      </c>
      <c r="B190" s="487" t="s">
        <v>607</v>
      </c>
      <c r="C190" s="477" t="s">
        <v>312</v>
      </c>
      <c r="D190" s="477" t="s">
        <v>403</v>
      </c>
      <c r="E190" s="477">
        <v>120</v>
      </c>
      <c r="F190" s="477">
        <f t="shared" si="3"/>
        <v>720</v>
      </c>
      <c r="G190" s="477">
        <v>6</v>
      </c>
    </row>
    <row r="191" spans="1:7">
      <c r="A191" s="477">
        <v>33141115</v>
      </c>
      <c r="B191" s="487" t="s">
        <v>608</v>
      </c>
      <c r="C191" s="477" t="s">
        <v>312</v>
      </c>
      <c r="D191" s="477" t="s">
        <v>403</v>
      </c>
      <c r="E191" s="477">
        <v>290</v>
      </c>
      <c r="F191" s="477">
        <f t="shared" si="3"/>
        <v>580</v>
      </c>
      <c r="G191" s="477">
        <v>2</v>
      </c>
    </row>
    <row r="192" spans="1:7">
      <c r="A192" s="477">
        <v>33691863</v>
      </c>
      <c r="B192" s="487" t="s">
        <v>609</v>
      </c>
      <c r="C192" s="477" t="s">
        <v>312</v>
      </c>
      <c r="D192" s="477" t="s">
        <v>403</v>
      </c>
      <c r="E192" s="477">
        <v>120</v>
      </c>
      <c r="F192" s="477">
        <f t="shared" si="3"/>
        <v>120</v>
      </c>
      <c r="G192" s="477">
        <v>1</v>
      </c>
    </row>
    <row r="193" spans="1:7">
      <c r="A193" s="477">
        <v>15911100</v>
      </c>
      <c r="B193" s="487" t="s">
        <v>610</v>
      </c>
      <c r="C193" s="477" t="s">
        <v>312</v>
      </c>
      <c r="D193" s="477" t="s">
        <v>403</v>
      </c>
      <c r="E193" s="477">
        <v>650</v>
      </c>
      <c r="F193" s="477">
        <f t="shared" si="3"/>
        <v>650</v>
      </c>
      <c r="G193" s="477">
        <v>1</v>
      </c>
    </row>
    <row r="194" spans="1:7" ht="17.25">
      <c r="A194" s="484"/>
      <c r="B194" s="493" t="s">
        <v>611</v>
      </c>
      <c r="C194" s="486"/>
      <c r="D194" s="486"/>
      <c r="E194" s="486"/>
      <c r="F194" s="501">
        <f>SUM(F195:F208)</f>
        <v>828700</v>
      </c>
      <c r="G194" s="484"/>
    </row>
    <row r="195" spans="1:7" ht="18.75" customHeight="1">
      <c r="A195" s="477" t="s">
        <v>612</v>
      </c>
      <c r="B195" s="487" t="s">
        <v>613</v>
      </c>
      <c r="C195" s="477" t="s">
        <v>312</v>
      </c>
      <c r="D195" s="477" t="s">
        <v>403</v>
      </c>
      <c r="E195" s="477" t="s">
        <v>614</v>
      </c>
      <c r="F195" s="477">
        <f t="shared" ref="F195:F216" si="4">E195*G195</f>
        <v>600000</v>
      </c>
      <c r="G195" s="477" t="s">
        <v>615</v>
      </c>
    </row>
    <row r="196" spans="1:7" ht="18.75" customHeight="1">
      <c r="A196" s="477">
        <v>39221100</v>
      </c>
      <c r="B196" s="487" t="s">
        <v>616</v>
      </c>
      <c r="C196" s="477" t="s">
        <v>312</v>
      </c>
      <c r="D196" s="477" t="s">
        <v>403</v>
      </c>
      <c r="E196" s="477" t="s">
        <v>617</v>
      </c>
      <c r="F196" s="477">
        <f t="shared" si="4"/>
        <v>16000</v>
      </c>
      <c r="G196" s="477" t="s">
        <v>439</v>
      </c>
    </row>
    <row r="197" spans="1:7" ht="18.75" customHeight="1">
      <c r="A197" s="477">
        <v>39221100</v>
      </c>
      <c r="B197" s="487" t="s">
        <v>616</v>
      </c>
      <c r="C197" s="477" t="s">
        <v>312</v>
      </c>
      <c r="D197" s="477" t="s">
        <v>403</v>
      </c>
      <c r="E197" s="477" t="s">
        <v>618</v>
      </c>
      <c r="F197" s="477">
        <f t="shared" si="4"/>
        <v>18000</v>
      </c>
      <c r="G197" s="477" t="s">
        <v>430</v>
      </c>
    </row>
    <row r="198" spans="1:7" ht="18.75" customHeight="1">
      <c r="A198" s="477" t="s">
        <v>619</v>
      </c>
      <c r="B198" s="488" t="s">
        <v>620</v>
      </c>
      <c r="C198" s="477" t="s">
        <v>312</v>
      </c>
      <c r="D198" s="477" t="s">
        <v>403</v>
      </c>
      <c r="E198" s="477">
        <v>3700</v>
      </c>
      <c r="F198" s="477">
        <f t="shared" si="4"/>
        <v>3700</v>
      </c>
      <c r="G198" s="477">
        <v>1</v>
      </c>
    </row>
    <row r="199" spans="1:7" ht="18.75" customHeight="1">
      <c r="A199" s="477" t="s">
        <v>621</v>
      </c>
      <c r="B199" s="487" t="s">
        <v>622</v>
      </c>
      <c r="C199" s="477" t="s">
        <v>312</v>
      </c>
      <c r="D199" s="477" t="s">
        <v>403</v>
      </c>
      <c r="E199" s="477">
        <v>10000</v>
      </c>
      <c r="F199" s="477">
        <f t="shared" si="4"/>
        <v>10000</v>
      </c>
      <c r="G199" s="477" t="s">
        <v>463</v>
      </c>
    </row>
    <row r="200" spans="1:7" ht="18.75" customHeight="1">
      <c r="A200" s="477">
        <v>39221380</v>
      </c>
      <c r="B200" s="487" t="s">
        <v>623</v>
      </c>
      <c r="C200" s="477" t="s">
        <v>312</v>
      </c>
      <c r="D200" s="477" t="s">
        <v>403</v>
      </c>
      <c r="E200" s="477" t="s">
        <v>624</v>
      </c>
      <c r="F200" s="477">
        <f t="shared" si="4"/>
        <v>4000</v>
      </c>
      <c r="G200" s="477" t="s">
        <v>463</v>
      </c>
    </row>
    <row r="201" spans="1:7" ht="18.75" customHeight="1">
      <c r="A201" s="477">
        <v>39241120</v>
      </c>
      <c r="B201" s="502" t="s">
        <v>625</v>
      </c>
      <c r="C201" s="477" t="s">
        <v>312</v>
      </c>
      <c r="D201" s="477" t="s">
        <v>403</v>
      </c>
      <c r="E201" s="477" t="s">
        <v>614</v>
      </c>
      <c r="F201" s="477">
        <f t="shared" si="4"/>
        <v>30000</v>
      </c>
      <c r="G201" s="477" t="s">
        <v>430</v>
      </c>
    </row>
    <row r="202" spans="1:7" ht="18.75" customHeight="1">
      <c r="A202" s="477">
        <v>42991400</v>
      </c>
      <c r="B202" s="487" t="s">
        <v>626</v>
      </c>
      <c r="C202" s="477" t="s">
        <v>312</v>
      </c>
      <c r="D202" s="477" t="s">
        <v>403</v>
      </c>
      <c r="E202" s="477" t="s">
        <v>627</v>
      </c>
      <c r="F202" s="477">
        <f t="shared" si="4"/>
        <v>12000</v>
      </c>
      <c r="G202" s="477" t="s">
        <v>463</v>
      </c>
    </row>
    <row r="203" spans="1:7" ht="18.75" customHeight="1">
      <c r="A203" s="477">
        <v>39221100</v>
      </c>
      <c r="B203" s="487" t="s">
        <v>628</v>
      </c>
      <c r="C203" s="477" t="s">
        <v>312</v>
      </c>
      <c r="D203" s="477" t="s">
        <v>403</v>
      </c>
      <c r="E203" s="477">
        <v>7000</v>
      </c>
      <c r="F203" s="477">
        <f t="shared" si="4"/>
        <v>14000</v>
      </c>
      <c r="G203" s="477">
        <v>2</v>
      </c>
    </row>
    <row r="204" spans="1:7" ht="18.75" customHeight="1">
      <c r="A204" s="477" t="s">
        <v>629</v>
      </c>
      <c r="B204" s="487" t="s">
        <v>630</v>
      </c>
      <c r="C204" s="477" t="s">
        <v>312</v>
      </c>
      <c r="D204" s="477" t="s">
        <v>403</v>
      </c>
      <c r="E204" s="477" t="s">
        <v>631</v>
      </c>
      <c r="F204" s="477">
        <f t="shared" si="4"/>
        <v>6000</v>
      </c>
      <c r="G204" s="477" t="s">
        <v>439</v>
      </c>
    </row>
    <row r="205" spans="1:7" ht="18.75" customHeight="1">
      <c r="A205" s="477">
        <v>37421140</v>
      </c>
      <c r="B205" s="502" t="s">
        <v>632</v>
      </c>
      <c r="C205" s="477" t="s">
        <v>312</v>
      </c>
      <c r="D205" s="477" t="s">
        <v>403</v>
      </c>
      <c r="E205" s="477" t="s">
        <v>469</v>
      </c>
      <c r="F205" s="477">
        <f t="shared" si="4"/>
        <v>45000</v>
      </c>
      <c r="G205" s="477" t="s">
        <v>511</v>
      </c>
    </row>
    <row r="206" spans="1:7" ht="18.75" customHeight="1">
      <c r="A206" s="477">
        <v>37421181</v>
      </c>
      <c r="B206" s="502" t="s">
        <v>633</v>
      </c>
      <c r="C206" s="477" t="s">
        <v>312</v>
      </c>
      <c r="D206" s="477" t="s">
        <v>403</v>
      </c>
      <c r="E206" s="477">
        <v>10000</v>
      </c>
      <c r="F206" s="477">
        <f t="shared" si="4"/>
        <v>10000</v>
      </c>
      <c r="G206" s="477">
        <v>1</v>
      </c>
    </row>
    <row r="207" spans="1:7" ht="18.75" customHeight="1">
      <c r="A207" s="477">
        <v>44163300</v>
      </c>
      <c r="B207" s="488" t="s">
        <v>634</v>
      </c>
      <c r="C207" s="477" t="s">
        <v>312</v>
      </c>
      <c r="D207" s="477" t="s">
        <v>635</v>
      </c>
      <c r="E207" s="477">
        <v>500</v>
      </c>
      <c r="F207" s="477">
        <f t="shared" si="4"/>
        <v>25000</v>
      </c>
      <c r="G207" s="477">
        <v>50</v>
      </c>
    </row>
    <row r="208" spans="1:7" ht="18.75" customHeight="1">
      <c r="A208" s="477">
        <v>39839100</v>
      </c>
      <c r="B208" s="502" t="s">
        <v>636</v>
      </c>
      <c r="C208" s="477" t="s">
        <v>312</v>
      </c>
      <c r="D208" s="477" t="s">
        <v>403</v>
      </c>
      <c r="E208" s="477">
        <v>3500</v>
      </c>
      <c r="F208" s="477">
        <f t="shared" si="4"/>
        <v>35000</v>
      </c>
      <c r="G208" s="477">
        <v>10</v>
      </c>
    </row>
    <row r="209" spans="1:7" ht="17.25">
      <c r="A209" s="477"/>
      <c r="B209" s="490" t="s">
        <v>637</v>
      </c>
      <c r="C209" s="503"/>
      <c r="D209" s="503"/>
      <c r="E209" s="503"/>
      <c r="F209" s="504" t="s">
        <v>638</v>
      </c>
      <c r="G209" s="484"/>
    </row>
    <row r="210" spans="1:7" ht="20.25" customHeight="1">
      <c r="A210" s="477">
        <v>44621150</v>
      </c>
      <c r="B210" s="505" t="s">
        <v>639</v>
      </c>
      <c r="C210" s="477" t="s">
        <v>312</v>
      </c>
      <c r="D210" s="477" t="s">
        <v>403</v>
      </c>
      <c r="E210" s="506" t="s">
        <v>640</v>
      </c>
      <c r="F210" s="506">
        <f>E210*G210</f>
        <v>450000</v>
      </c>
      <c r="G210" s="506" t="s">
        <v>463</v>
      </c>
    </row>
    <row r="211" spans="1:7" ht="20.25" customHeight="1">
      <c r="A211" s="477" t="s">
        <v>641</v>
      </c>
      <c r="B211" s="505" t="s">
        <v>642</v>
      </c>
      <c r="C211" s="477" t="s">
        <v>312</v>
      </c>
      <c r="D211" s="477" t="s">
        <v>403</v>
      </c>
      <c r="E211" s="506" t="s">
        <v>643</v>
      </c>
      <c r="F211" s="506">
        <f t="shared" si="4"/>
        <v>50000</v>
      </c>
      <c r="G211" s="506" t="s">
        <v>463</v>
      </c>
    </row>
    <row r="212" spans="1:7" ht="20.25" customHeight="1">
      <c r="A212" s="477">
        <v>39132170</v>
      </c>
      <c r="B212" s="502" t="s">
        <v>644</v>
      </c>
      <c r="C212" s="477" t="s">
        <v>312</v>
      </c>
      <c r="D212" s="477" t="s">
        <v>403</v>
      </c>
      <c r="E212" s="506" t="s">
        <v>645</v>
      </c>
      <c r="F212" s="506">
        <f t="shared" si="4"/>
        <v>240000</v>
      </c>
      <c r="G212" s="506" t="s">
        <v>439</v>
      </c>
    </row>
    <row r="213" spans="1:7" ht="20.25" customHeight="1">
      <c r="A213" s="477" t="s">
        <v>646</v>
      </c>
      <c r="B213" s="502" t="s">
        <v>647</v>
      </c>
      <c r="C213" s="477" t="s">
        <v>312</v>
      </c>
      <c r="D213" s="477" t="s">
        <v>403</v>
      </c>
      <c r="E213" s="506" t="s">
        <v>648</v>
      </c>
      <c r="F213" s="506">
        <f t="shared" si="4"/>
        <v>160000</v>
      </c>
      <c r="G213" s="506" t="s">
        <v>439</v>
      </c>
    </row>
    <row r="214" spans="1:7" ht="20.25" customHeight="1">
      <c r="A214" s="477" t="s">
        <v>649</v>
      </c>
      <c r="B214" s="502" t="s">
        <v>650</v>
      </c>
      <c r="C214" s="477" t="s">
        <v>312</v>
      </c>
      <c r="D214" s="477" t="s">
        <v>403</v>
      </c>
      <c r="E214" s="506" t="s">
        <v>651</v>
      </c>
      <c r="F214" s="506">
        <f t="shared" si="4"/>
        <v>30000</v>
      </c>
      <c r="G214" s="506" t="s">
        <v>463</v>
      </c>
    </row>
    <row r="215" spans="1:7" ht="20.25" customHeight="1">
      <c r="A215" s="477">
        <v>35121320</v>
      </c>
      <c r="B215" s="507" t="s">
        <v>652</v>
      </c>
      <c r="C215" s="477" t="s">
        <v>312</v>
      </c>
      <c r="D215" s="477" t="s">
        <v>653</v>
      </c>
      <c r="E215" s="506" t="s">
        <v>654</v>
      </c>
      <c r="F215" s="506">
        <f t="shared" si="4"/>
        <v>800000</v>
      </c>
      <c r="G215" s="506" t="s">
        <v>463</v>
      </c>
    </row>
    <row r="216" spans="1:7" s="509" customFormat="1" ht="20.25" customHeight="1">
      <c r="A216" s="477">
        <v>45461100</v>
      </c>
      <c r="B216" s="508" t="s">
        <v>655</v>
      </c>
      <c r="C216" s="477" t="s">
        <v>312</v>
      </c>
      <c r="D216" s="477" t="s">
        <v>653</v>
      </c>
      <c r="E216" s="506" t="s">
        <v>654</v>
      </c>
      <c r="F216" s="504">
        <f t="shared" si="4"/>
        <v>800000</v>
      </c>
      <c r="G216" s="506" t="s">
        <v>463</v>
      </c>
    </row>
    <row r="217" spans="1:7">
      <c r="A217" s="484"/>
      <c r="B217" s="510" t="s">
        <v>656</v>
      </c>
      <c r="C217" s="511"/>
      <c r="D217" s="511"/>
      <c r="E217" s="505"/>
      <c r="F217" s="504">
        <f>SUM(F218:F237)</f>
        <v>6091700</v>
      </c>
      <c r="G217" s="505"/>
    </row>
    <row r="218" spans="1:7" ht="22.5" customHeight="1">
      <c r="A218" s="477">
        <v>65311100</v>
      </c>
      <c r="B218" s="487" t="s">
        <v>657</v>
      </c>
      <c r="C218" s="477" t="s">
        <v>312</v>
      </c>
      <c r="D218" s="477" t="s">
        <v>653</v>
      </c>
      <c r="E218" s="477">
        <v>2369200</v>
      </c>
      <c r="F218" s="477">
        <f t="shared" ref="F218:F237" si="5">E218*G218</f>
        <v>2369200</v>
      </c>
      <c r="G218" s="477">
        <v>1</v>
      </c>
    </row>
    <row r="219" spans="1:7">
      <c r="A219" s="477">
        <v>65111100</v>
      </c>
      <c r="B219" s="487" t="s">
        <v>658</v>
      </c>
      <c r="C219" s="477" t="s">
        <v>312</v>
      </c>
      <c r="D219" s="477" t="s">
        <v>653</v>
      </c>
      <c r="E219" s="477">
        <v>546300</v>
      </c>
      <c r="F219" s="477">
        <f t="shared" si="5"/>
        <v>546300</v>
      </c>
      <c r="G219" s="477">
        <v>1</v>
      </c>
    </row>
    <row r="220" spans="1:7">
      <c r="A220" s="477">
        <v>64211110</v>
      </c>
      <c r="B220" s="487" t="s">
        <v>659</v>
      </c>
      <c r="C220" s="477" t="s">
        <v>312</v>
      </c>
      <c r="D220" s="477" t="s">
        <v>653</v>
      </c>
      <c r="E220" s="477">
        <v>70000</v>
      </c>
      <c r="F220" s="477">
        <f t="shared" si="5"/>
        <v>70000</v>
      </c>
      <c r="G220" s="477">
        <v>1</v>
      </c>
    </row>
    <row r="221" spans="1:7">
      <c r="A221" s="477">
        <v>72411100</v>
      </c>
      <c r="B221" s="487" t="s">
        <v>660</v>
      </c>
      <c r="C221" s="477" t="s">
        <v>312</v>
      </c>
      <c r="D221" s="477" t="s">
        <v>653</v>
      </c>
      <c r="E221" s="477">
        <v>120000</v>
      </c>
      <c r="F221" s="477">
        <f t="shared" si="5"/>
        <v>120000</v>
      </c>
      <c r="G221" s="477">
        <v>1</v>
      </c>
    </row>
    <row r="222" spans="1:7">
      <c r="A222" s="477">
        <v>65211100</v>
      </c>
      <c r="B222" s="487" t="s">
        <v>661</v>
      </c>
      <c r="C222" s="477" t="s">
        <v>312</v>
      </c>
      <c r="D222" s="477" t="s">
        <v>653</v>
      </c>
      <c r="E222" s="477">
        <v>2156400</v>
      </c>
      <c r="F222" s="477">
        <f t="shared" si="5"/>
        <v>2156400</v>
      </c>
      <c r="G222" s="477">
        <v>1</v>
      </c>
    </row>
    <row r="223" spans="1:7" ht="31.5">
      <c r="A223" s="477">
        <v>79711110</v>
      </c>
      <c r="B223" s="489" t="s">
        <v>662</v>
      </c>
      <c r="C223" s="477" t="s">
        <v>312</v>
      </c>
      <c r="D223" s="477" t="s">
        <v>653</v>
      </c>
      <c r="E223" s="477">
        <v>33000</v>
      </c>
      <c r="F223" s="477">
        <f t="shared" si="5"/>
        <v>33000</v>
      </c>
      <c r="G223" s="477">
        <v>1</v>
      </c>
    </row>
    <row r="224" spans="1:7" ht="31.5">
      <c r="A224" s="477">
        <v>76131100</v>
      </c>
      <c r="B224" s="489" t="s">
        <v>663</v>
      </c>
      <c r="C224" s="477" t="s">
        <v>312</v>
      </c>
      <c r="D224" s="477" t="s">
        <v>653</v>
      </c>
      <c r="E224" s="477">
        <v>46100</v>
      </c>
      <c r="F224" s="477">
        <f t="shared" si="5"/>
        <v>46100</v>
      </c>
      <c r="G224" s="477">
        <v>1</v>
      </c>
    </row>
    <row r="225" spans="1:7" ht="48.75" customHeight="1">
      <c r="A225" s="477">
        <v>90671100</v>
      </c>
      <c r="B225" s="489" t="s">
        <v>664</v>
      </c>
      <c r="C225" s="477" t="s">
        <v>312</v>
      </c>
      <c r="D225" s="477" t="s">
        <v>653</v>
      </c>
      <c r="E225" s="477">
        <v>12000</v>
      </c>
      <c r="F225" s="477">
        <f t="shared" si="5"/>
        <v>12000</v>
      </c>
      <c r="G225" s="477">
        <v>1</v>
      </c>
    </row>
    <row r="226" spans="1:7">
      <c r="A226" s="477">
        <v>85121100</v>
      </c>
      <c r="B226" s="487" t="s">
        <v>665</v>
      </c>
      <c r="C226" s="477" t="s">
        <v>312</v>
      </c>
      <c r="D226" s="477" t="s">
        <v>653</v>
      </c>
      <c r="E226" s="477">
        <v>155000</v>
      </c>
      <c r="F226" s="477">
        <f t="shared" si="5"/>
        <v>155000</v>
      </c>
      <c r="G226" s="477">
        <v>1</v>
      </c>
    </row>
    <row r="227" spans="1:7" ht="31.5">
      <c r="A227" s="477">
        <v>50531110</v>
      </c>
      <c r="B227" s="489" t="s">
        <v>666</v>
      </c>
      <c r="C227" s="477" t="s">
        <v>312</v>
      </c>
      <c r="D227" s="477" t="s">
        <v>653</v>
      </c>
      <c r="E227" s="477" t="s">
        <v>667</v>
      </c>
      <c r="F227" s="477">
        <f t="shared" si="5"/>
        <v>150000</v>
      </c>
      <c r="G227" s="477">
        <v>1</v>
      </c>
    </row>
    <row r="228" spans="1:7" ht="31.5">
      <c r="A228" s="477" t="s">
        <v>668</v>
      </c>
      <c r="B228" s="489" t="s">
        <v>669</v>
      </c>
      <c r="C228" s="477" t="s">
        <v>312</v>
      </c>
      <c r="D228" s="477" t="s">
        <v>653</v>
      </c>
      <c r="E228" s="477">
        <v>20000</v>
      </c>
      <c r="F228" s="477">
        <f t="shared" si="5"/>
        <v>20000</v>
      </c>
      <c r="G228" s="477" t="s">
        <v>463</v>
      </c>
    </row>
    <row r="229" spans="1:7" ht="31.5">
      <c r="A229" s="477">
        <v>50311250</v>
      </c>
      <c r="B229" s="489" t="s">
        <v>670</v>
      </c>
      <c r="C229" s="477" t="s">
        <v>312</v>
      </c>
      <c r="D229" s="477" t="s">
        <v>653</v>
      </c>
      <c r="E229" s="477">
        <v>25000</v>
      </c>
      <c r="F229" s="477">
        <f t="shared" si="5"/>
        <v>25000</v>
      </c>
      <c r="G229" s="477" t="s">
        <v>463</v>
      </c>
    </row>
    <row r="230" spans="1:7" ht="34.9" customHeight="1">
      <c r="A230" s="477">
        <v>50321500</v>
      </c>
      <c r="B230" s="489" t="s">
        <v>671</v>
      </c>
      <c r="C230" s="477" t="s">
        <v>312</v>
      </c>
      <c r="D230" s="477" t="s">
        <v>653</v>
      </c>
      <c r="E230" s="477" t="s">
        <v>672</v>
      </c>
      <c r="F230" s="477">
        <f t="shared" si="5"/>
        <v>25000</v>
      </c>
      <c r="G230" s="477" t="s">
        <v>463</v>
      </c>
    </row>
    <row r="231" spans="1:7" ht="32.25" customHeight="1">
      <c r="A231" s="477">
        <v>79631200</v>
      </c>
      <c r="B231" s="489" t="s">
        <v>673</v>
      </c>
      <c r="C231" s="477" t="s">
        <v>312</v>
      </c>
      <c r="D231" s="477" t="s">
        <v>653</v>
      </c>
      <c r="E231" s="477">
        <v>48000</v>
      </c>
      <c r="F231" s="477">
        <f t="shared" si="5"/>
        <v>48000</v>
      </c>
      <c r="G231" s="477">
        <v>1</v>
      </c>
    </row>
    <row r="232" spans="1:7" ht="21.4" customHeight="1">
      <c r="A232" s="477">
        <v>79411210</v>
      </c>
      <c r="B232" s="487" t="s">
        <v>674</v>
      </c>
      <c r="C232" s="477" t="s">
        <v>312</v>
      </c>
      <c r="D232" s="477" t="s">
        <v>653</v>
      </c>
      <c r="E232" s="477">
        <v>60000</v>
      </c>
      <c r="F232" s="477">
        <f t="shared" si="5"/>
        <v>60000</v>
      </c>
      <c r="G232" s="477">
        <v>1</v>
      </c>
    </row>
    <row r="233" spans="1:7" ht="30" customHeight="1">
      <c r="A233" s="477">
        <v>72261160</v>
      </c>
      <c r="B233" s="489" t="s">
        <v>675</v>
      </c>
      <c r="C233" s="477" t="s">
        <v>312</v>
      </c>
      <c r="D233" s="477" t="s">
        <v>653</v>
      </c>
      <c r="E233" s="477" t="s">
        <v>676</v>
      </c>
      <c r="F233" s="477">
        <f t="shared" si="5"/>
        <v>105000</v>
      </c>
      <c r="G233" s="477">
        <v>1</v>
      </c>
    </row>
    <row r="234" spans="1:7" ht="21.4" customHeight="1">
      <c r="A234" s="477">
        <v>90511100</v>
      </c>
      <c r="B234" s="487" t="s">
        <v>677</v>
      </c>
      <c r="C234" s="477" t="s">
        <v>312</v>
      </c>
      <c r="D234" s="477" t="s">
        <v>653</v>
      </c>
      <c r="E234" s="477">
        <v>60700</v>
      </c>
      <c r="F234" s="477">
        <f t="shared" si="5"/>
        <v>60700</v>
      </c>
      <c r="G234" s="477">
        <v>1</v>
      </c>
    </row>
    <row r="235" spans="1:7" ht="21.4" customHeight="1">
      <c r="A235" s="480">
        <v>50611200</v>
      </c>
      <c r="B235" s="481" t="s">
        <v>678</v>
      </c>
      <c r="C235" s="477" t="s">
        <v>312</v>
      </c>
      <c r="D235" s="477" t="s">
        <v>653</v>
      </c>
      <c r="E235" s="477">
        <v>30000</v>
      </c>
      <c r="F235" s="477">
        <f t="shared" si="5"/>
        <v>30000</v>
      </c>
      <c r="G235" s="477">
        <v>1</v>
      </c>
    </row>
    <row r="236" spans="1:7" ht="21.4" customHeight="1">
      <c r="A236" s="480">
        <v>98391150</v>
      </c>
      <c r="B236" s="481" t="s">
        <v>679</v>
      </c>
      <c r="C236" s="477" t="s">
        <v>312</v>
      </c>
      <c r="D236" s="477" t="s">
        <v>653</v>
      </c>
      <c r="E236" s="477">
        <v>25000</v>
      </c>
      <c r="F236" s="477">
        <f t="shared" si="5"/>
        <v>25000</v>
      </c>
      <c r="G236" s="477">
        <v>1</v>
      </c>
    </row>
    <row r="237" spans="1:7" ht="21.4" customHeight="1">
      <c r="A237" s="477">
        <v>79991160</v>
      </c>
      <c r="B237" s="487" t="s">
        <v>680</v>
      </c>
      <c r="C237" s="477" t="s">
        <v>312</v>
      </c>
      <c r="D237" s="477" t="s">
        <v>653</v>
      </c>
      <c r="E237" s="477">
        <v>35000</v>
      </c>
      <c r="F237" s="477">
        <f t="shared" si="5"/>
        <v>35000</v>
      </c>
      <c r="G237" s="477" t="s">
        <v>463</v>
      </c>
    </row>
    <row r="238" spans="1:7">
      <c r="A238" s="484"/>
      <c r="B238" s="499" t="s">
        <v>69</v>
      </c>
      <c r="C238" s="499"/>
      <c r="D238" s="499"/>
      <c r="E238" s="499"/>
      <c r="F238" s="512">
        <f>F217+F216+F12</f>
        <v>44956119.355000004</v>
      </c>
      <c r="G238" s="477"/>
    </row>
    <row r="239" spans="1:7" s="509" customFormat="1">
      <c r="A239" s="513"/>
      <c r="B239" s="514"/>
      <c r="F239" s="515"/>
    </row>
    <row r="241" spans="2:11">
      <c r="K241" s="471">
        <f>SUM(K237:K240)</f>
        <v>0</v>
      </c>
    </row>
    <row r="242" spans="2:11">
      <c r="B242" s="516"/>
    </row>
  </sheetData>
  <sheetProtection formatCells="0" formatColumns="0" formatRows="0" insertColumns="0" insertRows="0" insertHyperlinks="0" deleteColumns="0" deleteRows="0" sort="0" autoFilter="0" pivotTables="0"/>
  <autoFilter ref="A10:G238"/>
  <mergeCells count="8">
    <mergeCell ref="A8:G8"/>
    <mergeCell ref="A9:G9"/>
    <mergeCell ref="E2:G2"/>
    <mergeCell ref="B3:G3"/>
    <mergeCell ref="A4:G4"/>
    <mergeCell ref="A5:G5"/>
    <mergeCell ref="A6:G6"/>
    <mergeCell ref="A7:G7"/>
  </mergeCells>
  <pageMargins left="0.35433070866141736" right="0.11811023622047245" top="0.74803149606299213" bottom="0.23622047244094491" header="0.31496062992125984" footer="0.31496062992125984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0" workbookViewId="0">
      <selection activeCell="T74" sqref="T74"/>
    </sheetView>
  </sheetViews>
  <sheetFormatPr defaultRowHeight="12.75"/>
  <sheetData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/Aikfj81c8XIyNePKieknjekQCGiY3GAAyDCXU4p5oQ=</DigestValue>
    </Reference>
    <Reference Type="http://www.w3.org/2000/09/xmldsig#Object" URI="#idOfficeObject">
      <DigestMethod Algorithm="http://www.w3.org/2001/04/xmlenc#sha256"/>
      <DigestValue>sIiT5CbxvHnex4lTNsORKl/upkCZfok2KvcbPH2A31U=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cV/zL32dm2K98ijHh165K5iPq5KFu6dQCMhKdvUse0A=</DigestValue>
    </Reference>
    <Reference Type="http://www.w3.org/2000/09/xmldsig#Object" URI="#idValidSigLnImg">
      <DigestMethod Algorithm="http://www.w3.org/2001/04/xmlenc#sha256"/>
      <DigestValue>NTrGWoqqU3BeP8W109bljhKyEEL1DQqVH/HklWKNXQ8=</DigestValue>
    </Reference>
    <Reference Type="http://www.w3.org/2000/09/xmldsig#Object" URI="#idInvalidSigLnImg">
      <DigestMethod Algorithm="http://www.w3.org/2001/04/xmlenc#sha256"/>
      <DigestValue>1mq1mQjomS0lVOqTsMmYuE/S55+3pMK5aXrLTOwDhTg=</DigestValue>
    </Reference>
  </SignedInfo>
  <SignatureValue>aQHcl1r+tW8z0EhMys5LQeVIAWW4iz7Ovn8Fd9NqAMRX767/Et7SL5COz6H64fiSJPkpv1qvwr7f
q62B7xSwSoGgfcVdshYRylICTciwHLQhPsLzhVWYx5o+h6V5tts+o0ocNyn+jTF59L/L+18ohlAk
U0aVzOKI8HXJO/4dE73RDElrW1dFcuCzVfs3kjujV5kkUUbWnMMTvGSjDUdusaHbs9vSpFyt9FKu
aY7yGFu4UNC5QloA/dqVFjjIk/gk1wtOLmpuU2IQ9GnH+GBTA0JiNYGJK16orPHyH/cD+qxF6Icm
ifBfeNX9N5/Cm9K1LFlUME3qEUdjWEuov9g/pg==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h9ZXhMqILtwhWHJkv9OJnGzk3+qv0RuwG4M0J1YEWQQ=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drawing3.xml?ContentType=application/vnd.openxmlformats-officedocument.drawing+xml">
        <DigestMethod Algorithm="http://www.w3.org/2001/04/xmlenc#sha256"/>
        <DigestValue>qt4fzyb2Nfm1iVT5COWxuBmrqndcC5JlzRfAoNu13MM=</DigestValue>
      </Reference>
      <Reference URI="/xl/drawings/vmlDrawing1.vml?ContentType=application/vnd.openxmlformats-officedocument.vmlDrawing">
        <DigestMethod Algorithm="http://www.w3.org/2001/04/xmlenc#sha256"/>
        <DigestValue>s2CIjsV4DUj5sdHL94ycbZ9kD0oAe3kNFzc0Str0Q5A=</DigestValue>
      </Reference>
      <Reference URI="/xl/drawings/vmlDrawing2.vml?ContentType=application/vnd.openxmlformats-officedocument.vmlDrawing">
        <DigestMethod Algorithm="http://www.w3.org/2001/04/xmlenc#sha256"/>
        <DigestValue>EKT0Q/iK6W5qjT3TOeAhdDWG6VbeyPpLU4mGTk331fw=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png?ContentType=image/png">
        <DigestMethod Algorithm="http://www.w3.org/2001/04/xmlenc#sha256"/>
        <DigestValue>bKognP5GgSuleZh7+4rLZQUg0njNAVhr4VQaMbXdoRI=</DigestValue>
      </Reference>
      <Reference URI="/xl/media/image3.png?ContentType=image/png">
        <DigestMethod Algorithm="http://www.w3.org/2001/04/xmlenc#sha256"/>
        <DigestValue>AZdEDceHKpqr6kRgYOPmKT6Vnw7uxhZkp+3ZwvdoiQk=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evPFiptTjpKnjKXAHb2LOs8KZe4e6E50yMxVHILE5sA=</DigestValue>
      </Reference>
      <Reference URI="/xl/sharedStrings.xml?ContentType=application/vnd.openxmlformats-officedocument.spreadsheetml.sharedStrings+xml">
        <DigestMethod Algorithm="http://www.w3.org/2001/04/xmlenc#sha256"/>
        <DigestValue>Syr+nBvIoYC+nsuFChhS7tkgW5JUrUxUCLh8SMsEMhk=</DigestValue>
      </Reference>
      <Reference URI="/xl/styles.xml?ContentType=application/vnd.openxmlformats-officedocument.spreadsheetml.styles+xml">
        <DigestMethod Algorithm="http://www.w3.org/2001/04/xmlenc#sha256"/>
        <DigestValue>wGc6tFTt412IwIOi9325tIjm4IFkBODz7DIubNXywQc=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ZtsRoj5Shk3rjzEfL7TGisLOi0imgjpKVgwbLgtXr2Q=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tSFxOa8ZBBM6aFW9ns8gwpNY4nAHUv0dRHJNrQgw7yc=</DigestValue>
      </Reference>
      <Reference URI="/xl/worksheets/sheet10.xml?ContentType=application/vnd.openxmlformats-officedocument.spreadsheetml.worksheet+xml">
        <DigestMethod Algorithm="http://www.w3.org/2001/04/xmlenc#sha256"/>
        <DigestValue>ogH/tGGdyNVgbqUnxqaismhFay3nlc9M/ami73taS9A=</DigestValue>
      </Reference>
      <Reference URI="/xl/worksheets/sheet2.xml?ContentType=application/vnd.openxmlformats-officedocument.spreadsheetml.worksheet+xml">
        <DigestMethod Algorithm="http://www.w3.org/2001/04/xmlenc#sha256"/>
        <DigestValue>cRhpdzeauZ34MQwMN7QrDIOXYC090JQbpZI0yMpC2O8=</DigestValue>
      </Reference>
      <Reference URI="/xl/worksheets/sheet3.xml?ContentType=application/vnd.openxmlformats-officedocument.spreadsheetml.worksheet+xml">
        <DigestMethod Algorithm="http://www.w3.org/2001/04/xmlenc#sha256"/>
        <DigestValue>en/EzWnVdc9Q1dFkLIyJs7eYBWcDSYr7chlYzSqRh8U=</DigestValue>
      </Reference>
      <Reference URI="/xl/worksheets/sheet4.xml?ContentType=application/vnd.openxmlformats-officedocument.spreadsheetml.worksheet+xml">
        <DigestMethod Algorithm="http://www.w3.org/2001/04/xmlenc#sha256"/>
        <DigestValue>5ih+8Uu0q7JNlLSMBS1ym+9RmzASo7/PakZ2NdxQy6s=</DigestValue>
      </Reference>
      <Reference URI="/xl/worksheets/sheet5.xml?ContentType=application/vnd.openxmlformats-officedocument.spreadsheetml.worksheet+xml">
        <DigestMethod Algorithm="http://www.w3.org/2001/04/xmlenc#sha256"/>
        <DigestValue>pSJa8ypgXnczIzskn+HGxPzwfF/iESjGeNXWMNNE32c=</DigestValue>
      </Reference>
      <Reference URI="/xl/worksheets/sheet6.xml?ContentType=application/vnd.openxmlformats-officedocument.spreadsheetml.worksheet+xml">
        <DigestMethod Algorithm="http://www.w3.org/2001/04/xmlenc#sha256"/>
        <DigestValue>FCyLyydiVtPbTyX14HqsX4y0YNUPe5XuU4CqWWqjMBY=</DigestValue>
      </Reference>
      <Reference URI="/xl/worksheets/sheet7.xml?ContentType=application/vnd.openxmlformats-officedocument.spreadsheetml.worksheet+xml">
        <DigestMethod Algorithm="http://www.w3.org/2001/04/xmlenc#sha256"/>
        <DigestValue>/8eiqg2Bur1uLGg2d3vIphCVKo9AvuGptD+BqATyOM0=</DigestValue>
      </Reference>
      <Reference URI="/xl/worksheets/sheet8.xml?ContentType=application/vnd.openxmlformats-officedocument.spreadsheetml.worksheet+xml">
        <DigestMethod Algorithm="http://www.w3.org/2001/04/xmlenc#sha256"/>
        <DigestValue>tOdN9Tw3szGOY86NMcnz6+6R2LXGxIawsNiBQYkcdG8=</DigestValue>
      </Reference>
      <Reference URI="/xl/worksheets/sheet9.xml?ContentType=application/vnd.openxmlformats-officedocument.spreadsheetml.worksheet+xml">
        <DigestMethod Algorithm="http://www.w3.org/2001/04/xmlenc#sha256"/>
        <DigestValue>5f+C9KBAYsCWTPcKzK47aBCw2kFgzc1fuPPfpLPO22M=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{23BB2650-D863-4341-A4DD-0A773D1B08AA}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2023-04-03T15:36:46Z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b+f0AAAAEwAAAAAAAABIAAAAAAAAAMwuEnj6fwAAkPMuePp/AAAAMxJ4+n8AAAEAAAAAAAAAWFgSePp/AAAAAAL3+n8AAAAAAAAAAAAAAAAAAAAAAABQt2/n9AAAAMBFarkzAgAA2+Db9Pp/AACAuG/n9AAAABm5b+f0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Fu5/QAAAAAAQAAAAAAAIg+//T6fwAAAAAAAAAAAAAJAAAAAAAAAJgyIMgzAgAASMGBd/p/AAAAAAAAAAAAAAAAAAAAAAAA2m8/YtjRAABoI27n9AAAAAAAAAAAAAAAEA1YuTMCAADARWq5MwIAAJAkbucAAAAAAAAAAAAAAAAHAAAAAAAAAEhJDcgzAgAAzCNu5/QAAAAJJG7n9AAAAHHN1/T6fwAAAQAAADMCAABAJ27nAAAAAGprvs2RlAAAAAAAAAAAAADARWq5MwIAANvg2/T6fwAAcCNu5/QAAAAJJG7n9AAAAJDSV7k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Ap3UMwIAAAACndQCAAAAiD7/9Pp/AAAAAAAAAAAAAJnranb6fwAAAAAAAPp/AAAAAAAAAAAAAAAAAAAAAAAAAAAAAAAAAACaaj9i2NEAAAAAAAAAAAAAAAKd1DMCAADg////AAAAAMBFarkzAgAAaClu5wAAAAAAAAAAAAAAAAYAAAAAAAAAIAAAAAAAAACMKG7n9AAAAMkobuf0AAAAcc3X9Pp/AAAwLW7n9AAAAAAAAAAAAAAAQLQ6yDMCAAC4YfR2+n8AAMBFarkzAgAA2+Db9Pp/AAAwKG7n9AAAAMkobuf0AAAA4FV6zD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xSf//////+EMgAAAAABBIAFDN4zAgAABhMQ//////98JtLMk5sAAIgvMMgzAgAAKIBv5/QAAADgKdrUMwIAADB+b+f0AAAAgAUM3gAAAADgKdrUMwIAAKzvB/X6fwAAAAAAAAAAAADb4Nv0+n8AAGB+b+f0AAAAZAAAAAAAAAAIANzBM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b+f0AAAAEwAAAAAAAABIAAAAAAAAAMwuEnj6fwAAkPMuePp/AAAAMxJ4+n8AAAEAAAAAAAAAWFgSePp/AAAAAAL3+n8AAAAAAAAAAAAAAAAAAAAAAABQt2/n9AAAAMBFarkzAgAA2+Db9Pp/AACAuG/n9AAAABm5b+f0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W7n9AAAAAABAAAAAAAAiD7/9Pp/AAAAAAAAAAAAAAkAAAAAAAAAmDIgyDMCAABIwYF3+n8AAAAAAAAAAAAAAAAAAAAAAADabz9i2NEAAGgjbuf0AAAAAAAAAAAAAAAQDVi5MwIAAMBFarkzAgAAkCRu5wAAAAAAAAAAAAAAAAcAAAAAAAAASEkNyDMCAADMI27n9AAAAAkkbuf0AAAAcc3X9Pp/AAABAAAAMwIAAEAnbucAAAAAamu+zZGUAAAAAAAAAAAAAMBFarkzAgAA2+Db9Pp/AABwI27n9AAAAAkkbuf0AAAAkNJXuT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ACndQzAgAAAAKd1AIAAACIPv/0+n8AAAAAAAAAAAAAmetqdvp/AAAAAAAA+n8AAAAAAAAAAAAAAAAAAAAAAAAAAAAAAAAAAJpqP2LY0QAAAAAAAAAAAAAAAp3UMwIAAOD///8AAAAAwEVquTMCAABoKW7nAAAAAAAAAAAAAAAABgAAAAAAAAAgAAAAAAAAAIwobuf0AAAAyShu5/QAAABxzdf0+n8AADAtbuf0AAAAAAAAAAAAAABAtDrIMwIAALhh9Hb6fwAAwEVquTMCAADb4Nv0+n8AADAobuf0AAAAyShu5/QAAADgVXrMM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9v5/QAAAAAAAAAAAAAAAAAAAAAAAAAAAAAAAAAAABg4uPXMwIAAAgAAAAAAAAAgXwI9fp/AABQDonXMwIAAAAAAAAAAAAAAQAAAAAAAAAAAAAAAAAAAAEAAAAzAgAA48AA7fp/AAB6FFT//////4QyAAAAAAEEgAUM3jMCAAAGExD//////3wm0syTmwAAiC8wyDMCAAAogG/n9AAAAOAp2tQzAgAAMH5v5/QAAACABQzeAAAAAOAp2tQzAgAArO8H9fp/AAAAAAAAAAAAANvg2/T6fwAAYH5v5/QAAABkAAAAAAAAAAgA4tM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QcQHs7njrEz7BU/8TT6nbcdCq/uOi9Nj1SKrsYhc+7U=</DigestValue>
    </Reference>
    <Reference Type="http://www.w3.org/2000/09/xmldsig#Object" URI="#idOfficeObject">
      <DigestMethod Algorithm="http://www.w3.org/2001/04/xmlenc#sha256"/>
      <DigestValue>QqI/XXk/j53CgogrZtAW7+b7mlwYAExHWVhnZ5Uz8YI=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z0eKxwqLSNkcFqZkGYORoaI9dh3evgrj1pS+4+ItsEg=</DigestValue>
    </Reference>
    <Reference Type="http://www.w3.org/2000/09/xmldsig#Object" URI="#idValidSigLnImg">
      <DigestMethod Algorithm="http://www.w3.org/2001/04/xmlenc#sha256"/>
      <DigestValue>8wi7bB660ybK2hYXdgtMR6CvqYdVKplt5iWVjP1lI5k=</DigestValue>
    </Reference>
    <Reference Type="http://www.w3.org/2000/09/xmldsig#Object" URI="#idInvalidSigLnImg">
      <DigestMethod Algorithm="http://www.w3.org/2001/04/xmlenc#sha256"/>
      <DigestValue>TAiuiNDcX0fmrmB1SyBkBg23vGkV2Qcu4Pc+0OiqGcQ=</DigestValue>
    </Reference>
  </SignedInfo>
  <SignatureValue>Rx2RT5zfUKQ66p6KeGUWr0dorNXOEizxdPBGg8Tew1v/FlHAcNEa/4mjnShtdI46ML25XhZJyYvX
FaSwNsE3e9yNnYELS8LDK6OGER9Pjq7qWj4XpGMkj4w1qggbs1YVGqvgOoG1nXndltmOSHItjYe6
aL900zQR4qxKZF7knRuIS3+YMS0c8G5TBUJdzMeInPPhFnI8h6jIdXL1PlF5TVJ18ooIR9oQnDp/
Usi1PP92798SfgOsGzJ7H095fHDegmD8qHRl97xSAEM6pRwxViiQfZgiP8jcYrS566DH36C1DAFc
3X1oH3HDCnS3i+ODgnOSWMe+l8Zcc/74wwwKRw==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h9ZXhMqILtwhWHJkv9OJnGzk3+qv0RuwG4M0J1YEWQQ=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drawing3.xml?ContentType=application/vnd.openxmlformats-officedocument.drawing+xml">
        <DigestMethod Algorithm="http://www.w3.org/2001/04/xmlenc#sha256"/>
        <DigestValue>qt4fzyb2Nfm1iVT5COWxuBmrqndcC5JlzRfAoNu13MM=</DigestValue>
      </Reference>
      <Reference URI="/xl/drawings/vmlDrawing1.vml?ContentType=application/vnd.openxmlformats-officedocument.vmlDrawing">
        <DigestMethod Algorithm="http://www.w3.org/2001/04/xmlenc#sha256"/>
        <DigestValue>s2CIjsV4DUj5sdHL94ycbZ9kD0oAe3kNFzc0Str0Q5A=</DigestValue>
      </Reference>
      <Reference URI="/xl/drawings/vmlDrawing2.vml?ContentType=application/vnd.openxmlformats-officedocument.vmlDrawing">
        <DigestMethod Algorithm="http://www.w3.org/2001/04/xmlenc#sha256"/>
        <DigestValue>EKT0Q/iK6W5qjT3TOeAhdDWG6VbeyPpLU4mGTk331fw=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png?ContentType=image/png">
        <DigestMethod Algorithm="http://www.w3.org/2001/04/xmlenc#sha256"/>
        <DigestValue>bKognP5GgSuleZh7+4rLZQUg0njNAVhr4VQaMbXdoRI=</DigestValue>
      </Reference>
      <Reference URI="/xl/media/image3.png?ContentType=image/png">
        <DigestMethod Algorithm="http://www.w3.org/2001/04/xmlenc#sha256"/>
        <DigestValue>AZdEDceHKpqr6kRgYOPmKT6Vnw7uxhZkp+3ZwvdoiQk=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evPFiptTjpKnjKXAHb2LOs8KZe4e6E50yMxVHILE5sA=</DigestValue>
      </Reference>
      <Reference URI="/xl/sharedStrings.xml?ContentType=application/vnd.openxmlformats-officedocument.spreadsheetml.sharedStrings+xml">
        <DigestMethod Algorithm="http://www.w3.org/2001/04/xmlenc#sha256"/>
        <DigestValue>Syr+nBvIoYC+nsuFChhS7tkgW5JUrUxUCLh8SMsEMhk=</DigestValue>
      </Reference>
      <Reference URI="/xl/styles.xml?ContentType=application/vnd.openxmlformats-officedocument.spreadsheetml.styles+xml">
        <DigestMethod Algorithm="http://www.w3.org/2001/04/xmlenc#sha256"/>
        <DigestValue>wGc6tFTt412IwIOi9325tIjm4IFkBODz7DIubNXywQc=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ZtsRoj5Shk3rjzEfL7TGisLOi0imgjpKVgwbLgtXr2Q=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tSFxOa8ZBBM6aFW9ns8gwpNY4nAHUv0dRHJNrQgw7yc=</DigestValue>
      </Reference>
      <Reference URI="/xl/worksheets/sheet10.xml?ContentType=application/vnd.openxmlformats-officedocument.spreadsheetml.worksheet+xml">
        <DigestMethod Algorithm="http://www.w3.org/2001/04/xmlenc#sha256"/>
        <DigestValue>ogH/tGGdyNVgbqUnxqaismhFay3nlc9M/ami73taS9A=</DigestValue>
      </Reference>
      <Reference URI="/xl/worksheets/sheet2.xml?ContentType=application/vnd.openxmlformats-officedocument.spreadsheetml.worksheet+xml">
        <DigestMethod Algorithm="http://www.w3.org/2001/04/xmlenc#sha256"/>
        <DigestValue>cRhpdzeauZ34MQwMN7QrDIOXYC090JQbpZI0yMpC2O8=</DigestValue>
      </Reference>
      <Reference URI="/xl/worksheets/sheet3.xml?ContentType=application/vnd.openxmlformats-officedocument.spreadsheetml.worksheet+xml">
        <DigestMethod Algorithm="http://www.w3.org/2001/04/xmlenc#sha256"/>
        <DigestValue>en/EzWnVdc9Q1dFkLIyJs7eYBWcDSYr7chlYzSqRh8U=</DigestValue>
      </Reference>
      <Reference URI="/xl/worksheets/sheet4.xml?ContentType=application/vnd.openxmlformats-officedocument.spreadsheetml.worksheet+xml">
        <DigestMethod Algorithm="http://www.w3.org/2001/04/xmlenc#sha256"/>
        <DigestValue>5ih+8Uu0q7JNlLSMBS1ym+9RmzASo7/PakZ2NdxQy6s=</DigestValue>
      </Reference>
      <Reference URI="/xl/worksheets/sheet5.xml?ContentType=application/vnd.openxmlformats-officedocument.spreadsheetml.worksheet+xml">
        <DigestMethod Algorithm="http://www.w3.org/2001/04/xmlenc#sha256"/>
        <DigestValue>pSJa8ypgXnczIzskn+HGxPzwfF/iESjGeNXWMNNE32c=</DigestValue>
      </Reference>
      <Reference URI="/xl/worksheets/sheet6.xml?ContentType=application/vnd.openxmlformats-officedocument.spreadsheetml.worksheet+xml">
        <DigestMethod Algorithm="http://www.w3.org/2001/04/xmlenc#sha256"/>
        <DigestValue>FCyLyydiVtPbTyX14HqsX4y0YNUPe5XuU4CqWWqjMBY=</DigestValue>
      </Reference>
      <Reference URI="/xl/worksheets/sheet7.xml?ContentType=application/vnd.openxmlformats-officedocument.spreadsheetml.worksheet+xml">
        <DigestMethod Algorithm="http://www.w3.org/2001/04/xmlenc#sha256"/>
        <DigestValue>/8eiqg2Bur1uLGg2d3vIphCVKo9AvuGptD+BqATyOM0=</DigestValue>
      </Reference>
      <Reference URI="/xl/worksheets/sheet8.xml?ContentType=application/vnd.openxmlformats-officedocument.spreadsheetml.worksheet+xml">
        <DigestMethod Algorithm="http://www.w3.org/2001/04/xmlenc#sha256"/>
        <DigestValue>tOdN9Tw3szGOY86NMcnz6+6R2LXGxIawsNiBQYkcdG8=</DigestValue>
      </Reference>
      <Reference URI="/xl/worksheets/sheet9.xml?ContentType=application/vnd.openxmlformats-officedocument.spreadsheetml.worksheet+xml">
        <DigestMethod Algorithm="http://www.w3.org/2001/04/xmlenc#sha256"/>
        <DigestValue>5f+C9KBAYsCWTPcKzK47aBCw2kFgzc1fuPPfpLPO22M=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{0B0317D4-FC12-49DE-8524-241D3BC429FA}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2023-04-03T15:37:00Z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b+f0AAAAEwAAAAAAAABIAAAAAAAAAMwuEnj6fwAAkPMuePp/AAAAMxJ4+n8AAAEAAAAAAAAAWFgSePp/AAAAAAL3+n8AAAAAAAAAAAAAAAAAAAAAAABQt2/n9AAAAMBFarkzAgAA2+Db9Pp/AACAuG/n9AAAABm5b+f0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Fu5/QAAAAAAQAAAAAAAIg+//T6fwAAAAAAAAAAAAAJAAAAAAAAAJgyIMgzAgAASMGBd/p/AAAAAAAAAAAAAAAAAAAAAAAA2m8/YtjRAABoI27n9AAAAAAAAAAAAAAAEA1YuTMCAADARWq5MwIAAJAkbucAAAAAAAAAAAAAAAAHAAAAAAAAAEhJDcgzAgAAzCNu5/QAAAAJJG7n9AAAAHHN1/T6fwAAAQAAADMCAABAJ27nAAAAAGprvs2RlAAAAAAAAAAAAADARWq5MwIAANvg2/T6fwAAcCNu5/QAAAAJJG7n9AAAAJDSV7k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Ap3UMwIAAAACndQCAAAAiD7/9Pp/AAAAAAAAAAAAAJnranb6fwAAAAAAAPp/AAAAAAAAAAAAAAAAAAAAAAAAAAAAAAAAAACaaj9i2NEAAAAAAAAAAAAAAAKd1DMCAADg////AAAAAMBFarkzAgAAaClu5wAAAAAAAAAAAAAAAAYAAAAAAAAAIAAAAAAAAACMKG7n9AAAAMkobuf0AAAAcc3X9Pp/AAAwLW7n9AAAAAAAAAAAAAAAQLQ6yDMCAAC4YfR2+n8AAMBFarkzAgAA2+Db9Pp/AAAwKG7n9AAAAMkobuf0AAAA4FV6zD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xHG//////+EMgAAAAABBEAIz9MzAgAABhMQ//////98JtLMk5sAAIgvMMgzAgAAKIBv5/QAAADgKdrUMwIAADB+b+f0AAAAQAjP0wAAAADgKdrUMwIAAKzvB/X6fwAAAAAAAAAAAADb4Nv0+n8AAGB+b+f0AAAAZAAAAAAAAAAIAN/BM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b+f0AAAAEwAAAAAAAABIAAAAAAAAAMwuEnj6fwAAkPMuePp/AAAAMxJ4+n8AAAEAAAAAAAAAWFgSePp/AAAAAAL3+n8AAAAAAAAAAAAAAAAAAAAAAABQt2/n9AAAAMBFarkzAgAA2+Db9Pp/AACAuG/n9AAAABm5b+f0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W7n9AAAAAABAAAAAAAAiD7/9Pp/AAAAAAAAAAAAAAkAAAAAAAAAmDIgyDMCAABIwYF3+n8AAAAAAAAAAAAAAAAAAAAAAADabz9i2NEAAGgjbuf0AAAAAAAAAAAAAAAQDVi5MwIAAMBFarkzAgAAkCRu5wAAAAAAAAAAAAAAAAcAAAAAAAAASEkNyDMCAADMI27n9AAAAAkkbuf0AAAAcc3X9Pp/AAABAAAAMwIAAEAnbucAAAAAamu+zZGUAAAAAAAAAAAAAMBFarkzAgAA2+Db9Pp/AABwI27n9AAAAAkkbuf0AAAAkNJXuT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ACndQzAgAAAAKd1AIAAACIPv/0+n8AAAAAAAAAAAAAmetqdvp/AAAAAAAA+n8AAAAAAAAAAAAAAAAAAAAAAAAAAAAAAAAAAJpqP2LY0QAAAAAAAAAAAAAAAp3UMwIAAOD///8AAAAAwEVquTMCAABoKW7nAAAAAAAAAAAAAAAABgAAAAAAAAAgAAAAAAAAAIwobuf0AAAAyShu5/QAAABxzdf0+n8AADAtbuf0AAAAAAAAAAAAAABAtDrIMwIAALhh9Hb6fwAAwEVquTMCAADb4Nv0+n8AADAobuf0AAAAyShu5/QAAADgVXrMM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9v5/QAAAAAAAAAAAAAAAAAAAAAAAAAAAAAAAAAAABgYoXXMwIAAAgAAAAAAAAAgXwI9fp/AABQDonXMwIAAAAAAAAAAAAAAQAAAAAAAAAAACO3MwIAAAEAAAAzAgAA48AA7fp/AABTFP///////4QyAAAAAAEEQAjP0zMCAAAGExD//////3wm0syTmwAAiC8wyDMCAAAogG/n9AAAAOAp2tQzAgAAMH5v5/QAAABACM/TAAAAAOAp2tQzAgAArO8H9fp/AAAAAAAAAAAAANvg2/T6fwAAYH5v5/QAAABkAAAAAAAAAAgAr8s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ham.</vt:lpstr>
      <vt:lpstr>Dramakani ham.</vt:lpstr>
      <vt:lpstr>Deb. ev kred.</vt:lpstr>
      <vt:lpstr>Ashkhatavardz</vt:lpstr>
      <vt:lpstr>Komunal</vt:lpstr>
      <vt:lpstr>Khmberi ev erekhaneri tiv</vt:lpstr>
      <vt:lpstr>2 mank-2023 gn.plan</vt:lpstr>
      <vt:lpstr>Banki qaxvacq</vt:lpstr>
      <vt:lpstr>'2 mank-2023 gn.plan'!Print_Area</vt:lpstr>
      <vt:lpstr>Ashkhatavardz!Print_Area</vt:lpstr>
      <vt:lpstr>'Deb. ev kred.'!Print_Area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2023-03-16T12:58:08Z</cp:lastPrinted>
  <dcterms:created xsi:type="dcterms:W3CDTF">1996-10-14T23:33:28Z</dcterms:created>
  <dcterms:modified xsi:type="dcterms:W3CDTF">2023-03-21T07:17:51Z</dcterms:modified>
</cp:coreProperties>
</file>